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Общая\Шипалов А.О\Отчет по ИПР за  2026 год (обоснование)\1 квартал\Новороссийск\УНЦ\"/>
    </mc:Choice>
  </mc:AlternateContent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'20.1'!$A$1:$W$81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62913"/>
</workbook>
</file>

<file path=xl/calcChain.xml><?xml version="1.0" encoding="utf-8"?>
<calcChain xmlns="http://schemas.openxmlformats.org/spreadsheetml/2006/main">
  <c r="P33" i="28" l="1"/>
  <c r="P32" i="28" l="1"/>
  <c r="Z32" i="28" l="1"/>
  <c r="U32" i="28" s="1"/>
  <c r="P26" i="28" l="1"/>
  <c r="D15" i="30" l="1"/>
  <c r="D15" i="31"/>
  <c r="P23" i="28" l="1"/>
  <c r="P24" i="28" l="1"/>
  <c r="O23" i="28"/>
  <c r="F15" i="31"/>
  <c r="I23" i="28"/>
  <c r="I24" i="28" s="1"/>
  <c r="I25" i="28" s="1"/>
  <c r="I26" i="28" s="1"/>
  <c r="I27" i="28" s="1"/>
  <c r="I28" i="28" s="1"/>
  <c r="I29" i="28" s="1"/>
  <c r="I30" i="28" s="1"/>
  <c r="I31" i="28" s="1"/>
  <c r="I32" i="28" s="1"/>
  <c r="I33" i="28" s="1"/>
  <c r="H23" i="28"/>
  <c r="H24" i="28" s="1"/>
  <c r="H25" i="28" s="1"/>
  <c r="H26" i="28" s="1"/>
  <c r="H27" i="28" s="1"/>
  <c r="H28" i="28" s="1"/>
  <c r="H29" i="28" s="1"/>
  <c r="H30" i="28" s="1"/>
  <c r="H31" i="28" s="1"/>
  <c r="H32" i="28" s="1"/>
  <c r="H33" i="28" s="1"/>
  <c r="H21" i="28"/>
  <c r="H20" i="28" s="1"/>
  <c r="H19" i="28" s="1"/>
  <c r="I21" i="28"/>
  <c r="I20" i="28" s="1"/>
  <c r="I19" i="28" s="1"/>
  <c r="F23" i="28"/>
  <c r="F24" i="28" s="1"/>
  <c r="F25" i="28" s="1"/>
  <c r="F26" i="28" s="1"/>
  <c r="F28" i="28" s="1"/>
  <c r="F29" i="28" s="1"/>
  <c r="F30" i="28" s="1"/>
  <c r="F31" i="28" s="1"/>
  <c r="F32" i="28" s="1"/>
  <c r="F33" i="28" s="1"/>
  <c r="F20" i="28"/>
  <c r="F19" i="28" s="1"/>
  <c r="D23" i="28"/>
  <c r="D24" i="28" s="1"/>
  <c r="D25" i="28" s="1"/>
  <c r="D26" i="28" s="1"/>
  <c r="D27" i="28" s="1"/>
  <c r="D28" i="28" s="1"/>
  <c r="D29" i="28" s="1"/>
  <c r="D30" i="28" s="1"/>
  <c r="D31" i="28" s="1"/>
  <c r="D32" i="28" s="1"/>
  <c r="D33" i="28" s="1"/>
  <c r="D21" i="28"/>
  <c r="D20" i="28" s="1"/>
  <c r="D19" i="28" s="1"/>
  <c r="P21" i="28" l="1"/>
  <c r="B15" i="31"/>
  <c r="C15" i="31"/>
  <c r="B15" i="30"/>
  <c r="C15" i="30"/>
  <c r="G20" i="28"/>
  <c r="G19" i="28" s="1"/>
  <c r="G21" i="28"/>
  <c r="G23" i="28"/>
  <c r="B23" i="28"/>
  <c r="B24" i="28" s="1"/>
  <c r="B25" i="28" s="1"/>
  <c r="B26" i="28" s="1"/>
  <c r="B27" i="28" s="1"/>
  <c r="B28" i="28" s="1"/>
  <c r="B29" i="28" s="1"/>
  <c r="B30" i="28" s="1"/>
  <c r="B31" i="28" s="1"/>
  <c r="B32" i="28" s="1"/>
  <c r="B33" i="28" s="1"/>
  <c r="B21" i="28"/>
  <c r="B20" i="28" s="1"/>
  <c r="B19" i="28" s="1"/>
  <c r="C21" i="28"/>
  <c r="C20" i="28" s="1"/>
  <c r="C19" i="28" s="1"/>
  <c r="J19" i="28"/>
  <c r="O27" i="28" l="1"/>
  <c r="P30" i="28"/>
  <c r="P29" i="28" s="1"/>
  <c r="J23" i="28"/>
  <c r="S23" i="28" s="1"/>
  <c r="O22" i="28"/>
  <c r="T22" i="28"/>
  <c r="J24" i="28"/>
  <c r="J25" i="28" s="1"/>
  <c r="J26" i="28" s="1"/>
  <c r="S22" i="28"/>
  <c r="P28" i="28" l="1"/>
  <c r="U27" i="28" l="1"/>
  <c r="U28" i="28"/>
  <c r="U29" i="28"/>
  <c r="U30" i="28"/>
  <c r="U31" i="28"/>
  <c r="U33" i="28"/>
  <c r="J27" i="28"/>
  <c r="J28" i="28" s="1"/>
  <c r="J29" i="28" s="1"/>
  <c r="J30" i="28" s="1"/>
  <c r="J31" i="28" s="1"/>
  <c r="J32" i="28" s="1"/>
  <c r="J33" i="28" s="1"/>
  <c r="G24" i="28" l="1"/>
  <c r="G25" i="28" s="1"/>
  <c r="G26" i="28" s="1"/>
  <c r="G27" i="28" s="1"/>
  <c r="G28" i="28" s="1"/>
  <c r="G29" i="28" s="1"/>
  <c r="G30" i="28" s="1"/>
  <c r="G31" i="28" s="1"/>
  <c r="G32" i="28" s="1"/>
  <c r="G33" i="28" s="1"/>
  <c r="J21" i="28"/>
  <c r="U25" i="28" l="1"/>
  <c r="U26" i="28"/>
  <c r="U20" i="28"/>
  <c r="U21" i="28"/>
  <c r="U22" i="28"/>
  <c r="U23" i="28"/>
  <c r="U24" i="28"/>
  <c r="U34" i="28"/>
  <c r="U35" i="28"/>
  <c r="U19" i="28"/>
  <c r="N18" i="30"/>
  <c r="N15" i="30"/>
  <c r="N16" i="30"/>
  <c r="N17" i="30"/>
  <c r="N19" i="30"/>
  <c r="U36" i="28" l="1"/>
  <c r="G15" i="31" s="1"/>
  <c r="H15" i="31" s="1"/>
  <c r="P15" i="31"/>
  <c r="M20" i="30" l="1"/>
  <c r="J15" i="31" s="1"/>
  <c r="I15" i="31" l="1"/>
  <c r="K15" i="31" s="1"/>
  <c r="M15" i="31" l="1"/>
  <c r="O15" i="31"/>
  <c r="C23" i="28" l="1"/>
  <c r="C24" i="28" s="1"/>
  <c r="C25" i="28" s="1"/>
  <c r="C26" i="28" s="1"/>
  <c r="C27" i="28" s="1"/>
  <c r="C28" i="28" s="1"/>
  <c r="C29" i="28" s="1"/>
  <c r="C30" i="28" s="1"/>
  <c r="C31" i="28" s="1"/>
  <c r="C32" i="28" s="1"/>
  <c r="C33" i="28" s="1"/>
</calcChain>
</file>

<file path=xl/sharedStrings.xml><?xml version="1.0" encoding="utf-8"?>
<sst xmlns="http://schemas.openxmlformats.org/spreadsheetml/2006/main" count="349" uniqueCount="222">
  <si>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</si>
  <si>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</si>
  <si>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</si>
  <si>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</si>
  <si>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</si>
  <si>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</si>
  <si>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</si>
  <si>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</si>
  <si>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</si>
  <si>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</si>
  <si>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</si>
  <si>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</si>
  <si>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</si>
  <si>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</si>
  <si>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</si>
  <si>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</si>
  <si>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</si>
  <si>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</si>
  <si>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</si>
  <si>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</si>
  <si>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</si>
  <si>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</si>
  <si>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</si>
  <si>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</si>
  <si>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</si>
  <si>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</si>
  <si>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</si>
  <si>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</si>
  <si>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</si>
  <si>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</si>
  <si>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</si>
  <si>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</si>
  <si>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</si>
  <si>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</si>
  <si>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</si>
  <si>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</si>
  <si>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</si>
  <si>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</si>
  <si>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</si>
  <si>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</si>
  <si>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</si>
  <si>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</si>
  <si>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</si>
  <si>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</si>
  <si>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</si>
  <si>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</si>
  <si>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</si>
  <si>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</si>
  <si>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</si>
  <si>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</si>
  <si>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</si>
  <si>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</si>
  <si>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</si>
  <si>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</si>
  <si>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</si>
  <si>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</si>
  <si>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</si>
  <si>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</si>
  <si>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</si>
  <si>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</si>
  <si>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</si>
  <si>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</si>
  <si>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</si>
  <si>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</si>
  <si>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</si>
  <si>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</si>
  <si>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</si>
  <si>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</si>
  <si>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</si>
  <si>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</si>
  <si>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</si>
  <si>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</si>
  <si>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</si>
  <si>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</si>
  <si>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</si>
  <si>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</si>
  <si>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</si>
  <si>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</si>
  <si>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</si>
  <si>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</si>
  <si>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</si>
  <si>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</si>
  <si>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</si>
  <si>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</si>
  <si>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</si>
  <si>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</si>
  <si>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</si>
  <si>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</si>
  <si>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</si>
  <si>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</si>
  <si>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</si>
  <si>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</si>
  <si>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</si>
  <si>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</si>
  <si>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</si>
  <si>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</si>
  <si>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</si>
  <si>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</si>
  <si>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</si>
  <si>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</si>
  <si>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</si>
  <si>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</si>
  <si>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</si>
  <si>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</si>
  <si>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</si>
  <si>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</si>
  <si>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</si>
  <si>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</si>
  <si>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</si>
  <si>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</si>
  <si>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</si>
  <si>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</si>
  <si>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</si>
  <si>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</si>
  <si>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</si>
  <si>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</si>
  <si>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</si>
  <si>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</si>
  <si>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</si>
  <si>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</si>
  <si>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</si>
  <si>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</si>
  <si>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</si>
  <si>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</si>
  <si>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</si>
  <si>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</si>
  <si>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</si>
  <si>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</si>
  <si>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</si>
  <si>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</si>
  <si>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</si>
  <si>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</si>
  <si>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</si>
  <si>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</si>
  <si>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</si>
  <si>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</si>
  <si>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</si>
  <si>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</si>
  <si>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</si>
  <si>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</si>
  <si>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</si>
  <si>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</si>
  <si>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</si>
  <si>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</si>
  <si>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</si>
  <si>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</si>
  <si>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</si>
  <si>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</si>
  <si>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</si>
  <si>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</si>
  <si>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</si>
  <si>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</si>
  <si>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</si>
  <si>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</si>
  <si>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</si>
  <si>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</si>
  <si>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</si>
  <si>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</si>
  <si>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</si>
  <si>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</si>
  <si>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УНЦ на демонтажные работы ПС</t>
  </si>
  <si>
    <t>1</t>
  </si>
  <si>
    <t>6</t>
  </si>
  <si>
    <t>КТП</t>
  </si>
  <si>
    <t>Краснодарский край</t>
  </si>
  <si>
    <t>1 элемент ПС</t>
  </si>
  <si>
    <t>М6-05-10</t>
  </si>
  <si>
    <t>УНЦ КТП киоскового типа 6 - 20 кВ</t>
  </si>
  <si>
    <t>1 ед.</t>
  </si>
  <si>
    <t>Э1-08-1</t>
  </si>
  <si>
    <t>УНЦ на проектные и изыскательские работы для отдельных элементов электрических сетей</t>
  </si>
  <si>
    <t>1 объект</t>
  </si>
  <si>
    <t>П6-06</t>
  </si>
  <si>
    <t>УНЦ ВЛ 0,4 - 750 кВ на строительно-монтажные работы без опор и провода</t>
  </si>
  <si>
    <t>1 км ВЛ</t>
  </si>
  <si>
    <t>Л1-01-1</t>
  </si>
  <si>
    <t>УНЦ опор ВЛ 0,4 - 750 кВ</t>
  </si>
  <si>
    <t>1 км</t>
  </si>
  <si>
    <t>Л3-01-1</t>
  </si>
  <si>
    <t>УНЦ провода СИП ВЛ 0,4 - 35 кВ</t>
  </si>
  <si>
    <t>УНЦ на демонтаж ВЛ 0,4 - 750 кВ</t>
  </si>
  <si>
    <t>АС-35</t>
  </si>
  <si>
    <t>М2-01-1</t>
  </si>
  <si>
    <t>УНЦ на проектные и изыскательские работы по ВЛ</t>
  </si>
  <si>
    <t>Проектная документация, ВЛИ-0,4</t>
  </si>
  <si>
    <t>1 ВЛ</t>
  </si>
  <si>
    <t>П3-01</t>
  </si>
  <si>
    <t>УНЦ КЛ 6 - 500 кВ (с алюминиевой жилой)</t>
  </si>
  <si>
    <t>УНЦ на устройство траншеи КЛ и восстановление благоустройства по трассе</t>
  </si>
  <si>
    <t>УНЦ на устройство траншеи КЛ с укладкой труб и восстановление благоустройства по трассе</t>
  </si>
  <si>
    <t>УНЦ кабельного сооружения с трубами</t>
  </si>
  <si>
    <t>УНЦ выполнения специального перехода кабельной линии методом ГНБ</t>
  </si>
  <si>
    <t>УНЦ на проектные и изыскательские работы для КЛ</t>
  </si>
  <si>
    <t xml:space="preserve">Траншея под КЛ (1 цепь) </t>
  </si>
  <si>
    <t xml:space="preserve">Траншея под трубу (1 цепь) </t>
  </si>
  <si>
    <t>1 труба Д=160мм</t>
  </si>
  <si>
    <t>ГНБ в 2 трубы, Ду 160мм</t>
  </si>
  <si>
    <t xml:space="preserve">Проектная документация, КЛ </t>
  </si>
  <si>
    <t>Проектная документация, ГНБ</t>
  </si>
  <si>
    <t>1 км по трассе</t>
  </si>
  <si>
    <t>Б2-02-1</t>
  </si>
  <si>
    <t>Б2.1-02-1</t>
  </si>
  <si>
    <t>Н4-02</t>
  </si>
  <si>
    <t xml:space="preserve">1 км </t>
  </si>
  <si>
    <t>Н1-02-2</t>
  </si>
  <si>
    <t>П5-01</t>
  </si>
  <si>
    <t>П6-07</t>
  </si>
  <si>
    <t>Кабель АСБл-10 3х240 мм2</t>
  </si>
  <si>
    <t>К1-08-1</t>
  </si>
  <si>
    <t>КТП-630/6/0,4кВ</t>
  </si>
  <si>
    <t xml:space="preserve"> СВ 10,5-5</t>
  </si>
  <si>
    <t>Л7-21-2</t>
  </si>
  <si>
    <t>СИП-2 3х50+1х54,6 мм2</t>
  </si>
  <si>
    <t>Проектная документация, КТП</t>
  </si>
  <si>
    <t>0</t>
  </si>
  <si>
    <t>ВЛ-0,4 кВ</t>
  </si>
  <si>
    <t>ТП</t>
  </si>
  <si>
    <t>КЛ-6 кВ</t>
  </si>
  <si>
    <t>1.1.1.2.</t>
  </si>
  <si>
    <t xml:space="preserve">Электроснабжение ЭПУ потребителей  в соответствии с договором на ТП № 3-55-25-2786 г. Новороссийск </t>
  </si>
  <si>
    <t>P_Нр_25_ЛК150_017356</t>
  </si>
  <si>
    <t>Год раскрытия информации:2026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</si>
</sst>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  <numFmt numFmtId="169" formatCode="0.000"/>
  </numFmts>
  <fonts count="69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735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94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18" xfId="2" applyFont="1" applyFill="1" applyBorder="1" applyAlignment="1" applyProtection="1">
      <alignment horizontal="center" vertical="center" wrapText="1"/>
      <protection locked="0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49" fontId="65" fillId="0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49" xfId="0" applyFont="1" applyFill="1" applyBorder="1" applyAlignment="1" applyProtection="1">
      <alignment horizontal="left" vertical="center" wrapText="1"/>
      <protection locked="0"/>
    </xf>
    <xf numFmtId="0" fontId="65" fillId="0" borderId="49" xfId="0" applyFont="1" applyFill="1" applyBorder="1" applyAlignment="1" applyProtection="1">
      <alignment horizontal="center" vertical="center"/>
      <protection locked="0"/>
    </xf>
    <xf numFmtId="0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0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25" borderId="49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2" applyFont="1" applyFill="1" applyBorder="1" applyAlignment="1" applyProtection="1">
      <alignment horizontal="center" vertical="center" wrapText="1"/>
      <protection locked="0"/>
    </xf>
    <xf numFmtId="49" fontId="8" fillId="0" borderId="49" xfId="2" applyNumberFormat="1" applyFont="1" applyFill="1" applyBorder="1" applyAlignment="1" applyProtection="1">
      <alignment horizontal="left" vertical="center" wrapText="1"/>
      <protection locked="0"/>
    </xf>
    <xf numFmtId="4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left" vertical="center" wrapText="1"/>
      <protection locked="0"/>
    </xf>
    <xf numFmtId="0" fontId="8" fillId="25" borderId="49" xfId="0" applyFont="1" applyFill="1" applyBorder="1" applyAlignment="1" applyProtection="1">
      <alignment horizontal="center" vertical="center" wrapText="1"/>
      <protection locked="0"/>
    </xf>
    <xf numFmtId="4" fontId="8" fillId="0" borderId="49" xfId="0" applyNumberFormat="1" applyFont="1" applyFill="1" applyBorder="1" applyAlignment="1" applyProtection="1">
      <alignment horizontal="center" vertical="center" wrapText="1"/>
      <protection locked="0"/>
    </xf>
    <xf numFmtId="1" fontId="8" fillId="25" borderId="49" xfId="0" applyNumberFormat="1" applyFont="1" applyFill="1" applyBorder="1" applyAlignment="1" applyProtection="1">
      <alignment horizontal="center" vertical="center" wrapText="1"/>
      <protection locked="0"/>
    </xf>
    <xf numFmtId="0" fontId="65" fillId="25" borderId="49" xfId="0" applyFont="1" applyFill="1" applyBorder="1" applyAlignment="1" applyProtection="1">
      <alignment horizontal="center" vertical="center"/>
      <protection locked="0"/>
    </xf>
    <xf numFmtId="49" fontId="8" fillId="0" borderId="49" xfId="2" applyNumberFormat="1" applyFont="1" applyFill="1" applyBorder="1" applyAlignment="1">
      <alignment horizontal="left" vertical="center" wrapText="1"/>
    </xf>
    <xf numFmtId="49" fontId="8" fillId="0" borderId="49" xfId="2" applyNumberFormat="1" applyFont="1" applyFill="1" applyBorder="1" applyAlignment="1">
      <alignment horizontal="center" vertical="center" wrapText="1"/>
    </xf>
    <xf numFmtId="49" fontId="8" fillId="25" borderId="23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8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2" fontId="8" fillId="0" borderId="49" xfId="2" applyNumberFormat="1" applyFont="1" applyFill="1" applyBorder="1" applyAlignment="1">
      <alignment horizontal="center" vertical="center" wrapText="1"/>
    </xf>
    <xf numFmtId="49" fontId="65" fillId="25" borderId="49" xfId="0" applyNumberFormat="1" applyFont="1" applyFill="1" applyBorder="1" applyAlignment="1" applyProtection="1">
      <alignment horizontal="center" vertical="center"/>
      <protection locked="0"/>
    </xf>
    <xf numFmtId="1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" fontId="8" fillId="0" borderId="49" xfId="2" applyNumberFormat="1" applyFont="1" applyFill="1" applyBorder="1" applyAlignment="1">
      <alignment horizontal="center" vertical="center" wrapText="1"/>
    </xf>
    <xf numFmtId="0" fontId="65" fillId="0" borderId="49" xfId="0" applyNumberFormat="1" applyFont="1" applyFill="1" applyBorder="1" applyAlignment="1" applyProtection="1">
      <alignment horizontal="center" vertical="center"/>
      <protection locked="0"/>
    </xf>
    <xf numFmtId="0" fontId="65" fillId="25" borderId="49" xfId="0" applyNumberFormat="1" applyFont="1" applyFill="1" applyBorder="1" applyAlignment="1" applyProtection="1">
      <alignment horizontal="center" vertical="center"/>
      <protection locked="0"/>
    </xf>
    <xf numFmtId="169" fontId="8" fillId="0" borderId="49" xfId="2" applyNumberFormat="1" applyFont="1" applyFill="1" applyBorder="1" applyAlignment="1" applyProtection="1">
      <alignment horizontal="center" vertical="center" wrapText="1"/>
      <protection locked="0"/>
    </xf>
    <xf numFmtId="169" fontId="8" fillId="0" borderId="49" xfId="2" applyNumberFormat="1" applyFont="1" applyFill="1" applyBorder="1" applyAlignment="1">
      <alignment horizontal="center" vertical="center" wrapText="1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735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3" xfId="484"/>
    <cellStyle name="Ввод  2 2 4" xfId="265"/>
    <cellStyle name="Ввод  2 2 5" xfId="502"/>
    <cellStyle name="Ввод  2 2 6" xfId="717"/>
    <cellStyle name="Ввод  2 2 7" xfId="523"/>
    <cellStyle name="Ввод  2 3" xfId="266"/>
    <cellStyle name="Ввод  2 4" xfId="493"/>
    <cellStyle name="Ввод  2 5" xfId="472"/>
    <cellStyle name="Ввод  2 6" xfId="515"/>
    <cellStyle name="Ввод  2 7" xfId="725"/>
    <cellStyle name="Ввод  2 8" xfId="512"/>
    <cellStyle name="Ввод  3" xfId="61"/>
    <cellStyle name="Ввод  3 2" xfId="282"/>
    <cellStyle name="Ввод  3 3" xfId="476"/>
    <cellStyle name="Ввод  3 4" xfId="495"/>
    <cellStyle name="Ввод  3 5" xfId="508"/>
    <cellStyle name="Ввод  3 6" xfId="720"/>
    <cellStyle name="Ввод  3 7" xfId="531"/>
    <cellStyle name="Вывод 2" xfId="28"/>
    <cellStyle name="Вывод 2 2" xfId="77"/>
    <cellStyle name="Вывод 2 2 2" xfId="295"/>
    <cellStyle name="Вывод 2 2 3" xfId="483"/>
    <cellStyle name="Вывод 2 2 4" xfId="264"/>
    <cellStyle name="Вывод 2 2 5" xfId="501"/>
    <cellStyle name="Вывод 2 2 6" xfId="716"/>
    <cellStyle name="Вывод 2 2 7" xfId="708"/>
    <cellStyle name="Вывод 2 3" xfId="267"/>
    <cellStyle name="Вывод 2 4" xfId="492"/>
    <cellStyle name="Вывод 2 5" xfId="270"/>
    <cellStyle name="Вывод 2 6" xfId="705"/>
    <cellStyle name="Вывод 2 7" xfId="724"/>
    <cellStyle name="Вывод 2 8" xfId="529"/>
    <cellStyle name="Вывод 3" xfId="62"/>
    <cellStyle name="Вывод 3 2" xfId="283"/>
    <cellStyle name="Вывод 3 3" xfId="488"/>
    <cellStyle name="Вывод 3 4" xfId="263"/>
    <cellStyle name="Вывод 3 5" xfId="507"/>
    <cellStyle name="Вывод 3 6" xfId="719"/>
    <cellStyle name="Вывод 3 7" xfId="513"/>
    <cellStyle name="Вывод 4" xfId="253"/>
    <cellStyle name="Вывод 4 2" xfId="465"/>
    <cellStyle name="Вывод 4 3" xfId="292"/>
    <cellStyle name="Вывод 4 4" xfId="496"/>
    <cellStyle name="Вывод 4 5" xfId="726"/>
    <cellStyle name="Вывод 4 6" xfId="729"/>
    <cellStyle name="Вывод 4 7" xfId="732"/>
    <cellStyle name="Вычисление 2" xfId="29"/>
    <cellStyle name="Вычисление 2 2" xfId="78"/>
    <cellStyle name="Вычисление 2 2 2" xfId="296"/>
    <cellStyle name="Вычисление 2 2 3" xfId="482"/>
    <cellStyle name="Вычисление 2 2 4" xfId="478"/>
    <cellStyle name="Вычисление 2 2 5" xfId="500"/>
    <cellStyle name="Вычисление 2 2 6" xfId="710"/>
    <cellStyle name="Вычисление 2 2 7" xfId="713"/>
    <cellStyle name="Вычисление 2 3" xfId="268"/>
    <cellStyle name="Вычисление 2 4" xfId="491"/>
    <cellStyle name="Вычисление 2 5" xfId="474"/>
    <cellStyle name="Вычисление 2 6" xfId="699"/>
    <cellStyle name="Вычисление 2 7" xfId="723"/>
    <cellStyle name="Вычисление 2 8" xfId="520"/>
    <cellStyle name="Вычисление 3" xfId="63"/>
    <cellStyle name="Вычисление 3 2" xfId="284"/>
    <cellStyle name="Вычисление 3 3" xfId="487"/>
    <cellStyle name="Вычисление 3 4" xfId="276"/>
    <cellStyle name="Вычисление 3 5" xfId="506"/>
    <cellStyle name="Вычисление 3 6" xfId="718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3" xfId="481"/>
    <cellStyle name="Итог 2 2 4" xfId="494"/>
    <cellStyle name="Итог 2 2 5" xfId="706"/>
    <cellStyle name="Итог 2 2 6" xfId="715"/>
    <cellStyle name="Итог 2 2 7" xfId="700"/>
    <cellStyle name="Итог 2 3" xfId="269"/>
    <cellStyle name="Итог 2 4" xfId="490"/>
    <cellStyle name="Итог 2 5" xfId="473"/>
    <cellStyle name="Итог 2 6" xfId="511"/>
    <cellStyle name="Итог 2 7" xfId="722"/>
    <cellStyle name="Итог 2 8" xfId="516"/>
    <cellStyle name="Итог 3" xfId="64"/>
    <cellStyle name="Итог 3 2" xfId="285"/>
    <cellStyle name="Итог 3 3" xfId="486"/>
    <cellStyle name="Итог 3 4" xfId="477"/>
    <cellStyle name="Итог 3 5" xfId="505"/>
    <cellStyle name="Итог 3 6" xfId="711"/>
    <cellStyle name="Итог 3 7" xfId="712"/>
    <cellStyle name="Итог 4" xfId="254"/>
    <cellStyle name="Итог 4 2" xfId="466"/>
    <cellStyle name="Итог 4 3" xfId="271"/>
    <cellStyle name="Итог 4 4" xfId="497"/>
    <cellStyle name="Итог 4 5" xfId="727"/>
    <cellStyle name="Итог 4 6" xfId="730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3" xfId="701"/>
    <cellStyle name="Обычный 6 11" xfId="274"/>
    <cellStyle name="Обычный 6 12" xfId="514"/>
    <cellStyle name="Обычный 6 2" xfId="54"/>
    <cellStyle name="Обычный 6 2 10" xfId="69"/>
    <cellStyle name="Обычный 6 2 10 2" xfId="290"/>
    <cellStyle name="Обычный 6 2 10 3" xfId="527"/>
    <cellStyle name="Обычный 6 2 11" xfId="259"/>
    <cellStyle name="Обычный 6 2 11 2" xfId="471"/>
    <cellStyle name="Обычный 6 2 11 3" xfId="704"/>
    <cellStyle name="Обычный 6 2 12" xfId="278"/>
    <cellStyle name="Обычный 6 2 13" xfId="519"/>
    <cellStyle name="Обычный 6 2 2" xfId="1"/>
    <cellStyle name="Обычный 6 2 2 10" xfId="261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3" xfId="558"/>
    <cellStyle name="Обычный 6 2 2 2 2 2 3" xfId="112"/>
    <cellStyle name="Обычный 6 2 2 2 2 2 3 2" xfId="325"/>
    <cellStyle name="Обычный 6 2 2 2 2 2 3 3" xfId="559"/>
    <cellStyle name="Обычный 6 2 2 2 2 2 4" xfId="323"/>
    <cellStyle name="Обычный 6 2 2 2 2 2 5" xfId="557"/>
    <cellStyle name="Обычный 6 2 2 2 2 3" xfId="113"/>
    <cellStyle name="Обычный 6 2 2 2 2 3 2" xfId="326"/>
    <cellStyle name="Обычный 6 2 2 2 2 3 3" xfId="560"/>
    <cellStyle name="Обычный 6 2 2 2 2 4" xfId="114"/>
    <cellStyle name="Обычный 6 2 2 2 2 4 2" xfId="327"/>
    <cellStyle name="Обычный 6 2 2 2 2 4 3" xfId="561"/>
    <cellStyle name="Обычный 6 2 2 2 2 5" xfId="319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3" xfId="562"/>
    <cellStyle name="Обычный 6 2 2 2 3 3" xfId="116"/>
    <cellStyle name="Обычный 6 2 2 2 3 3 2" xfId="329"/>
    <cellStyle name="Обычный 6 2 2 2 3 3 3" xfId="563"/>
    <cellStyle name="Обычный 6 2 2 2 3 4" xfId="321"/>
    <cellStyle name="Обычный 6 2 2 2 3 5" xfId="555"/>
    <cellStyle name="Обычный 6 2 2 2 4" xfId="117"/>
    <cellStyle name="Обычный 6 2 2 2 4 2" xfId="330"/>
    <cellStyle name="Обычный 6 2 2 2 4 3" xfId="564"/>
    <cellStyle name="Обычный 6 2 2 2 5" xfId="118"/>
    <cellStyle name="Обычный 6 2 2 2 5 2" xfId="331"/>
    <cellStyle name="Обычный 6 2 2 2 5 3" xfId="565"/>
    <cellStyle name="Обычный 6 2 2 2 6" xfId="302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3" xfId="567"/>
    <cellStyle name="Обычный 6 2 2 3 2 3" xfId="121"/>
    <cellStyle name="Обычный 6 2 2 3 2 3 2" xfId="334"/>
    <cellStyle name="Обычный 6 2 2 3 2 3 3" xfId="568"/>
    <cellStyle name="Обычный 6 2 2 3 2 4" xfId="332"/>
    <cellStyle name="Обычный 6 2 2 3 2 5" xfId="566"/>
    <cellStyle name="Обычный 6 2 2 3 3" xfId="122"/>
    <cellStyle name="Обычный 6 2 2 3 3 2" xfId="335"/>
    <cellStyle name="Обычный 6 2 2 3 3 3" xfId="569"/>
    <cellStyle name="Обычный 6 2 2 3 4" xfId="123"/>
    <cellStyle name="Обычный 6 2 2 3 4 2" xfId="336"/>
    <cellStyle name="Обычный 6 2 2 3 4 3" xfId="570"/>
    <cellStyle name="Обычный 6 2 2 3 5" xfId="314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3" xfId="572"/>
    <cellStyle name="Обычный 6 2 2 4 2 3" xfId="126"/>
    <cellStyle name="Обычный 6 2 2 4 2 3 2" xfId="339"/>
    <cellStyle name="Обычный 6 2 2 4 2 3 3" xfId="573"/>
    <cellStyle name="Обычный 6 2 2 4 2 4" xfId="337"/>
    <cellStyle name="Обычный 6 2 2 4 2 5" xfId="571"/>
    <cellStyle name="Обычный 6 2 2 4 3" xfId="127"/>
    <cellStyle name="Обычный 6 2 2 4 3 2" xfId="340"/>
    <cellStyle name="Обычный 6 2 2 4 3 3" xfId="574"/>
    <cellStyle name="Обычный 6 2 2 4 4" xfId="128"/>
    <cellStyle name="Обычный 6 2 2 4 4 2" xfId="341"/>
    <cellStyle name="Обычный 6 2 2 4 4 3" xfId="575"/>
    <cellStyle name="Обычный 6 2 2 4 5" xfId="307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3" xfId="577"/>
    <cellStyle name="Обычный 6 2 2 5 3" xfId="131"/>
    <cellStyle name="Обычный 6 2 2 5 3 2" xfId="344"/>
    <cellStyle name="Обычный 6 2 2 5 3 3" xfId="578"/>
    <cellStyle name="Обычный 6 2 2 5 4" xfId="342"/>
    <cellStyle name="Обычный 6 2 2 5 5" xfId="576"/>
    <cellStyle name="Обычный 6 2 2 6" xfId="132"/>
    <cellStyle name="Обычный 6 2 2 6 2" xfId="345"/>
    <cellStyle name="Обычный 6 2 2 6 3" xfId="579"/>
    <cellStyle name="Обычный 6 2 2 7" xfId="133"/>
    <cellStyle name="Обычный 6 2 2 7 2" xfId="346"/>
    <cellStyle name="Обычный 6 2 2 7 3" xfId="580"/>
    <cellStyle name="Обычный 6 2 2 8" xfId="134"/>
    <cellStyle name="Обычный 6 2 2 8 2" xfId="347"/>
    <cellStyle name="Обычный 6 2 2 8 3" xfId="581"/>
    <cellStyle name="Обычный 6 2 2 9" xfId="70"/>
    <cellStyle name="Обычный 6 2 2 9 2" xfId="291"/>
    <cellStyle name="Обычный 6 2 2 9 3" xfId="528"/>
    <cellStyle name="Обычный 6 2 3" xfId="57"/>
    <cellStyle name="Обычный 6 2 3 10" xfId="279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3" xfId="583"/>
    <cellStyle name="Обычный 6 2 3 2 2 2 3" xfId="137"/>
    <cellStyle name="Обычный 6 2 3 2 2 2 3 2" xfId="350"/>
    <cellStyle name="Обычный 6 2 3 2 2 2 3 3" xfId="584"/>
    <cellStyle name="Обычный 6 2 3 2 2 2 4" xfId="348"/>
    <cellStyle name="Обычный 6 2 3 2 2 2 5" xfId="582"/>
    <cellStyle name="Обычный 6 2 3 2 2 3" xfId="138"/>
    <cellStyle name="Обычный 6 2 3 2 2 3 2" xfId="351"/>
    <cellStyle name="Обычный 6 2 3 2 2 3 3" xfId="585"/>
    <cellStyle name="Обычный 6 2 3 2 2 4" xfId="139"/>
    <cellStyle name="Обычный 6 2 3 2 2 4 2" xfId="352"/>
    <cellStyle name="Обычный 6 2 3 2 2 4 3" xfId="586"/>
    <cellStyle name="Обычный 6 2 3 2 2 5" xfId="318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3" xfId="587"/>
    <cellStyle name="Обычный 6 2 3 2 3 3" xfId="141"/>
    <cellStyle name="Обычный 6 2 3 2 3 3 2" xfId="354"/>
    <cellStyle name="Обычный 6 2 3 2 3 3 3" xfId="588"/>
    <cellStyle name="Обычный 6 2 3 2 3 4" xfId="320"/>
    <cellStyle name="Обычный 6 2 3 2 3 5" xfId="554"/>
    <cellStyle name="Обычный 6 2 3 2 4" xfId="142"/>
    <cellStyle name="Обычный 6 2 3 2 4 2" xfId="355"/>
    <cellStyle name="Обычный 6 2 3 2 4 3" xfId="589"/>
    <cellStyle name="Обычный 6 2 3 2 5" xfId="143"/>
    <cellStyle name="Обычный 6 2 3 2 5 2" xfId="356"/>
    <cellStyle name="Обычный 6 2 3 2 5 3" xfId="590"/>
    <cellStyle name="Обычный 6 2 3 2 6" xfId="301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3" xfId="592"/>
    <cellStyle name="Обычный 6 2 3 3 2 3" xfId="146"/>
    <cellStyle name="Обычный 6 2 3 3 2 3 2" xfId="359"/>
    <cellStyle name="Обычный 6 2 3 3 2 3 3" xfId="593"/>
    <cellStyle name="Обычный 6 2 3 3 2 4" xfId="357"/>
    <cellStyle name="Обычный 6 2 3 3 2 5" xfId="591"/>
    <cellStyle name="Обычный 6 2 3 3 3" xfId="147"/>
    <cellStyle name="Обычный 6 2 3 3 3 2" xfId="360"/>
    <cellStyle name="Обычный 6 2 3 3 3 3" xfId="594"/>
    <cellStyle name="Обычный 6 2 3 3 4" xfId="148"/>
    <cellStyle name="Обычный 6 2 3 3 4 2" xfId="361"/>
    <cellStyle name="Обычный 6 2 3 3 4 3" xfId="595"/>
    <cellStyle name="Обычный 6 2 3 3 5" xfId="316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3" xfId="597"/>
    <cellStyle name="Обычный 6 2 3 4 2 3" xfId="151"/>
    <cellStyle name="Обычный 6 2 3 4 2 3 2" xfId="364"/>
    <cellStyle name="Обычный 6 2 3 4 2 3 3" xfId="598"/>
    <cellStyle name="Обычный 6 2 3 4 2 4" xfId="362"/>
    <cellStyle name="Обычный 6 2 3 4 2 5" xfId="596"/>
    <cellStyle name="Обычный 6 2 3 4 3" xfId="152"/>
    <cellStyle name="Обычный 6 2 3 4 3 2" xfId="365"/>
    <cellStyle name="Обычный 6 2 3 4 3 3" xfId="599"/>
    <cellStyle name="Обычный 6 2 3 4 4" xfId="153"/>
    <cellStyle name="Обычный 6 2 3 4 4 2" xfId="366"/>
    <cellStyle name="Обычный 6 2 3 4 4 3" xfId="600"/>
    <cellStyle name="Обычный 6 2 3 4 5" xfId="309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3" xfId="602"/>
    <cellStyle name="Обычный 6 2 3 5 3" xfId="156"/>
    <cellStyle name="Обычный 6 2 3 5 3 2" xfId="369"/>
    <cellStyle name="Обычный 6 2 3 5 3 3" xfId="603"/>
    <cellStyle name="Обычный 6 2 3 5 4" xfId="367"/>
    <cellStyle name="Обычный 6 2 3 5 5" xfId="601"/>
    <cellStyle name="Обычный 6 2 3 6" xfId="157"/>
    <cellStyle name="Обычный 6 2 3 6 2" xfId="370"/>
    <cellStyle name="Обычный 6 2 3 6 3" xfId="604"/>
    <cellStyle name="Обычный 6 2 3 7" xfId="158"/>
    <cellStyle name="Обычный 6 2 3 7 2" xfId="371"/>
    <cellStyle name="Обычный 6 2 3 7 3" xfId="605"/>
    <cellStyle name="Обычный 6 2 3 8" xfId="159"/>
    <cellStyle name="Обычный 6 2 3 8 2" xfId="372"/>
    <cellStyle name="Обычный 6 2 3 8 3" xfId="606"/>
    <cellStyle name="Обычный 6 2 3 9" xfId="81"/>
    <cellStyle name="Обычный 6 2 3 9 2" xfId="299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3" xfId="608"/>
    <cellStyle name="Обычный 6 2 4 2 3" xfId="162"/>
    <cellStyle name="Обычный 6 2 4 2 3 2" xfId="375"/>
    <cellStyle name="Обычный 6 2 4 2 3 3" xfId="609"/>
    <cellStyle name="Обычный 6 2 4 2 4" xfId="373"/>
    <cellStyle name="Обычный 6 2 4 2 5" xfId="607"/>
    <cellStyle name="Обычный 6 2 4 3" xfId="163"/>
    <cellStyle name="Обычный 6 2 4 3 2" xfId="376"/>
    <cellStyle name="Обычный 6 2 4 3 3" xfId="610"/>
    <cellStyle name="Обычный 6 2 4 4" xfId="164"/>
    <cellStyle name="Обычный 6 2 4 4 2" xfId="377"/>
    <cellStyle name="Обычный 6 2 4 4 3" xfId="611"/>
    <cellStyle name="Обычный 6 2 4 5" xfId="100"/>
    <cellStyle name="Обычный 6 2 4 5 2" xfId="313"/>
    <cellStyle name="Обычный 6 2 4 5 3" xfId="547"/>
    <cellStyle name="Обычный 6 2 4 6" xfId="280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3" xfId="613"/>
    <cellStyle name="Обычный 6 2 5 2 3" xfId="167"/>
    <cellStyle name="Обычный 6 2 5 2 3 2" xfId="380"/>
    <cellStyle name="Обычный 6 2 5 2 3 3" xfId="614"/>
    <cellStyle name="Обычный 6 2 5 2 4" xfId="378"/>
    <cellStyle name="Обычный 6 2 5 2 5" xfId="612"/>
    <cellStyle name="Обычный 6 2 5 3" xfId="168"/>
    <cellStyle name="Обычный 6 2 5 3 2" xfId="381"/>
    <cellStyle name="Обычный 6 2 5 3 3" xfId="615"/>
    <cellStyle name="Обычный 6 2 5 4" xfId="169"/>
    <cellStyle name="Обычный 6 2 5 4 2" xfId="382"/>
    <cellStyle name="Обычный 6 2 5 4 3" xfId="616"/>
    <cellStyle name="Обычный 6 2 5 5" xfId="306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3" xfId="618"/>
    <cellStyle name="Обычный 6 2 6 3" xfId="172"/>
    <cellStyle name="Обычный 6 2 6 3 2" xfId="385"/>
    <cellStyle name="Обычный 6 2 6 3 3" xfId="619"/>
    <cellStyle name="Обычный 6 2 6 4" xfId="383"/>
    <cellStyle name="Обычный 6 2 6 5" xfId="617"/>
    <cellStyle name="Обычный 6 2 7" xfId="173"/>
    <cellStyle name="Обычный 6 2 7 2" xfId="386"/>
    <cellStyle name="Обычный 6 2 7 3" xfId="620"/>
    <cellStyle name="Обычный 6 2 8" xfId="174"/>
    <cellStyle name="Обычный 6 2 8 2" xfId="387"/>
    <cellStyle name="Обычный 6 2 8 3" xfId="621"/>
    <cellStyle name="Обычный 6 2 9" xfId="175"/>
    <cellStyle name="Обычный 6 2 9 2" xfId="388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3" xfId="624"/>
    <cellStyle name="Обычный 6 3 2 3" xfId="178"/>
    <cellStyle name="Обычный 6 3 2 3 2" xfId="391"/>
    <cellStyle name="Обычный 6 3 2 3 3" xfId="625"/>
    <cellStyle name="Обычный 6 3 2 4" xfId="389"/>
    <cellStyle name="Обычный 6 3 2 5" xfId="623"/>
    <cellStyle name="Обычный 6 3 3" xfId="179"/>
    <cellStyle name="Обычный 6 3 3 2" xfId="392"/>
    <cellStyle name="Обычный 6 3 3 3" xfId="626"/>
    <cellStyle name="Обычный 6 3 4" xfId="180"/>
    <cellStyle name="Обычный 6 3 4 2" xfId="393"/>
    <cellStyle name="Обычный 6 3 4 3" xfId="627"/>
    <cellStyle name="Обычный 6 3 5" xfId="310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3" xfId="629"/>
    <cellStyle name="Обычный 6 4 2 3" xfId="183"/>
    <cellStyle name="Обычный 6 4 2 3 2" xfId="396"/>
    <cellStyle name="Обычный 6 4 2 3 3" xfId="630"/>
    <cellStyle name="Обычный 6 4 2 4" xfId="394"/>
    <cellStyle name="Обычный 6 4 2 5" xfId="628"/>
    <cellStyle name="Обычный 6 4 3" xfId="184"/>
    <cellStyle name="Обычный 6 4 3 2" xfId="397"/>
    <cellStyle name="Обычный 6 4 3 3" xfId="631"/>
    <cellStyle name="Обычный 6 4 4" xfId="185"/>
    <cellStyle name="Обычный 6 4 4 2" xfId="398"/>
    <cellStyle name="Обычный 6 4 4 3" xfId="632"/>
    <cellStyle name="Обычный 6 4 5" xfId="303"/>
    <cellStyle name="Обычный 6 4 6" xfId="537"/>
    <cellStyle name="Обычный 6 5" xfId="186"/>
    <cellStyle name="Обычный 6 5 2" xfId="187"/>
    <cellStyle name="Обычный 6 5 2 2" xfId="400"/>
    <cellStyle name="Обычный 6 5 2 3" xfId="634"/>
    <cellStyle name="Обычный 6 5 3" xfId="188"/>
    <cellStyle name="Обычный 6 5 3 2" xfId="401"/>
    <cellStyle name="Обычный 6 5 3 3" xfId="635"/>
    <cellStyle name="Обычный 6 5 4" xfId="399"/>
    <cellStyle name="Обычный 6 5 5" xfId="633"/>
    <cellStyle name="Обычный 6 6" xfId="189"/>
    <cellStyle name="Обычный 6 6 2" xfId="402"/>
    <cellStyle name="Обычный 6 6 3" xfId="636"/>
    <cellStyle name="Обычный 6 7" xfId="190"/>
    <cellStyle name="Обычный 6 7 2" xfId="403"/>
    <cellStyle name="Обычный 6 7 3" xfId="637"/>
    <cellStyle name="Обычный 6 8" xfId="191"/>
    <cellStyle name="Обычный 6 8 2" xfId="404"/>
    <cellStyle name="Обычный 6 8 3" xfId="638"/>
    <cellStyle name="Обычный 6 9" xfId="66"/>
    <cellStyle name="Обычный 6 9 2" xfId="287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3" xfId="640"/>
    <cellStyle name="Обычный 7 2 2 2 3" xfId="194"/>
    <cellStyle name="Обычный 7 2 2 2 3 2" xfId="407"/>
    <cellStyle name="Обычный 7 2 2 2 3 3" xfId="641"/>
    <cellStyle name="Обычный 7 2 2 2 4" xfId="405"/>
    <cellStyle name="Обычный 7 2 2 2 5" xfId="639"/>
    <cellStyle name="Обычный 7 2 2 3" xfId="195"/>
    <cellStyle name="Обычный 7 2 2 3 2" xfId="408"/>
    <cellStyle name="Обычный 7 2 2 3 3" xfId="642"/>
    <cellStyle name="Обычный 7 2 2 4" xfId="196"/>
    <cellStyle name="Обычный 7 2 2 4 2" xfId="409"/>
    <cellStyle name="Обычный 7 2 2 4 3" xfId="643"/>
    <cellStyle name="Обычный 7 2 2 5" xfId="315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3" xfId="645"/>
    <cellStyle name="Обычный 7 2 3 2 3" xfId="199"/>
    <cellStyle name="Обычный 7 2 3 2 3 2" xfId="412"/>
    <cellStyle name="Обычный 7 2 3 2 3 3" xfId="646"/>
    <cellStyle name="Обычный 7 2 3 2 4" xfId="410"/>
    <cellStyle name="Обычный 7 2 3 2 5" xfId="644"/>
    <cellStyle name="Обычный 7 2 3 3" xfId="200"/>
    <cellStyle name="Обычный 7 2 3 3 2" xfId="413"/>
    <cellStyle name="Обычный 7 2 3 3 3" xfId="647"/>
    <cellStyle name="Обычный 7 2 3 4" xfId="201"/>
    <cellStyle name="Обычный 7 2 3 4 2" xfId="414"/>
    <cellStyle name="Обычный 7 2 3 4 3" xfId="648"/>
    <cellStyle name="Обычный 7 2 3 5" xfId="308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3" xfId="650"/>
    <cellStyle name="Обычный 7 2 4 3" xfId="204"/>
    <cellStyle name="Обычный 7 2 4 3 2" xfId="417"/>
    <cellStyle name="Обычный 7 2 4 3 3" xfId="651"/>
    <cellStyle name="Обычный 7 2 4 4" xfId="415"/>
    <cellStyle name="Обычный 7 2 4 5" xfId="649"/>
    <cellStyle name="Обычный 7 2 5" xfId="205"/>
    <cellStyle name="Обычный 7 2 5 2" xfId="418"/>
    <cellStyle name="Обычный 7 2 5 3" xfId="652"/>
    <cellStyle name="Обычный 7 2 6" xfId="206"/>
    <cellStyle name="Обычный 7 2 6 2" xfId="419"/>
    <cellStyle name="Обычный 7 2 6 3" xfId="653"/>
    <cellStyle name="Обычный 7 2 7" xfId="207"/>
    <cellStyle name="Обычный 7 2 7 2" xfId="420"/>
    <cellStyle name="Обычный 7 2 7 3" xfId="654"/>
    <cellStyle name="Обычный 7 2 8" xfId="293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3" xfId="656"/>
    <cellStyle name="Обычный 9 2 2 3" xfId="210"/>
    <cellStyle name="Обычный 9 2 2 3 2" xfId="423"/>
    <cellStyle name="Обычный 9 2 2 3 3" xfId="657"/>
    <cellStyle name="Обычный 9 2 2 4" xfId="211"/>
    <cellStyle name="Обычный 9 2 2 4 2" xfId="424"/>
    <cellStyle name="Обычный 9 2 2 4 3" xfId="658"/>
    <cellStyle name="Обычный 9 2 2 5" xfId="421"/>
    <cellStyle name="Обычный 9 2 2 6" xfId="655"/>
    <cellStyle name="Обычный 9 2 3" xfId="212"/>
    <cellStyle name="Обычный 9 2 3 2" xfId="425"/>
    <cellStyle name="Обычный 9 2 3 3" xfId="659"/>
    <cellStyle name="Обычный 9 2 4" xfId="213"/>
    <cellStyle name="Обычный 9 2 4 2" xfId="426"/>
    <cellStyle name="Обычный 9 2 4 3" xfId="660"/>
    <cellStyle name="Обычный 9 2 5" xfId="317"/>
    <cellStyle name="Обычный 9 2 6" xfId="551"/>
    <cellStyle name="Обычный 9 3" xfId="109"/>
    <cellStyle name="Обычный 9 3 2" xfId="214"/>
    <cellStyle name="Обычный 9 3 2 2" xfId="427"/>
    <cellStyle name="Обычный 9 3 2 3" xfId="661"/>
    <cellStyle name="Обычный 9 3 3" xfId="215"/>
    <cellStyle name="Обычный 9 3 3 2" xfId="428"/>
    <cellStyle name="Обычный 9 3 3 3" xfId="662"/>
    <cellStyle name="Обычный 9 3 4" xfId="216"/>
    <cellStyle name="Обычный 9 3 4 2" xfId="429"/>
    <cellStyle name="Обычный 9 3 4 3" xfId="663"/>
    <cellStyle name="Обычный 9 3 5" xfId="322"/>
    <cellStyle name="Обычный 9 3 6" xfId="556"/>
    <cellStyle name="Обычный 9 4" xfId="217"/>
    <cellStyle name="Обычный 9 4 2" xfId="430"/>
    <cellStyle name="Обычный 9 4 3" xfId="664"/>
    <cellStyle name="Обычный 9 5" xfId="218"/>
    <cellStyle name="Обычный 9 5 2" xfId="431"/>
    <cellStyle name="Обычный 9 5 3" xfId="665"/>
    <cellStyle name="Обычный 9 6" xfId="300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3" xfId="480"/>
    <cellStyle name="Примечание 2 2 4" xfId="262"/>
    <cellStyle name="Примечание 2 2 5" xfId="707"/>
    <cellStyle name="Примечание 2 2 6" xfId="714"/>
    <cellStyle name="Примечание 2 2 7" xfId="503"/>
    <cellStyle name="Примечание 2 3" xfId="273"/>
    <cellStyle name="Примечание 2 4" xfId="489"/>
    <cellStyle name="Примечание 2 5" xfId="475"/>
    <cellStyle name="Примечание 2 6" xfId="510"/>
    <cellStyle name="Примечание 2 7" xfId="721"/>
    <cellStyle name="Примечание 2 8" xfId="534"/>
    <cellStyle name="Примечание 3" xfId="65"/>
    <cellStyle name="Примечание 3 2" xfId="286"/>
    <cellStyle name="Примечание 3 3" xfId="485"/>
    <cellStyle name="Примечание 3 4" xfId="479"/>
    <cellStyle name="Примечание 3 5" xfId="504"/>
    <cellStyle name="Примечание 3 6" xfId="709"/>
    <cellStyle name="Примечание 3 7" xfId="509"/>
    <cellStyle name="Примечание 4" xfId="255"/>
    <cellStyle name="Примечание 4 2" xfId="467"/>
    <cellStyle name="Примечание 4 3" xfId="272"/>
    <cellStyle name="Примечание 4 4" xfId="498"/>
    <cellStyle name="Примечание 4 5" xfId="728"/>
    <cellStyle name="Примечание 4 6" xfId="731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4" xfId="667"/>
    <cellStyle name="Финансовый 2 2 2 3" xfId="221"/>
    <cellStyle name="Финансовый 2 2 2 3 2" xfId="434"/>
    <cellStyle name="Финансовый 2 2 2 3 3" xfId="668"/>
    <cellStyle name="Финансовый 2 2 2 4" xfId="432"/>
    <cellStyle name="Финансовый 2 2 2 5" xfId="666"/>
    <cellStyle name="Финансовый 2 2 3" xfId="222"/>
    <cellStyle name="Финансовый 2 2 3 2" xfId="435"/>
    <cellStyle name="Финансовый 2 2 3 3" xfId="669"/>
    <cellStyle name="Финансовый 2 2 4" xfId="223"/>
    <cellStyle name="Финансовый 2 2 4 2" xfId="436"/>
    <cellStyle name="Финансовый 2 2 4 3" xfId="670"/>
    <cellStyle name="Финансовый 2 2 5" xfId="311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3" xfId="672"/>
    <cellStyle name="Финансовый 2 3 2 3" xfId="226"/>
    <cellStyle name="Финансовый 2 3 2 3 2" xfId="439"/>
    <cellStyle name="Финансовый 2 3 2 3 3" xfId="673"/>
    <cellStyle name="Финансовый 2 3 2 4" xfId="437"/>
    <cellStyle name="Финансовый 2 3 2 5" xfId="671"/>
    <cellStyle name="Финансовый 2 3 3" xfId="227"/>
    <cellStyle name="Финансовый 2 3 3 2" xfId="440"/>
    <cellStyle name="Финансовый 2 3 3 3" xfId="674"/>
    <cellStyle name="Финансовый 2 3 4" xfId="228"/>
    <cellStyle name="Финансовый 2 3 4 2" xfId="441"/>
    <cellStyle name="Финансовый 2 3 4 3" xfId="675"/>
    <cellStyle name="Финансовый 2 3 5" xfId="304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3" xfId="677"/>
    <cellStyle name="Финансовый 2 4 3" xfId="231"/>
    <cellStyle name="Финансовый 2 4 3 2" xfId="444"/>
    <cellStyle name="Финансовый 2 4 3 3" xfId="678"/>
    <cellStyle name="Финансовый 2 4 4" xfId="442"/>
    <cellStyle name="Финансовый 2 4 5" xfId="676"/>
    <cellStyle name="Финансовый 2 5" xfId="232"/>
    <cellStyle name="Финансовый 2 5 2" xfId="445"/>
    <cellStyle name="Финансовый 2 5 3" xfId="679"/>
    <cellStyle name="Финансовый 2 6" xfId="233"/>
    <cellStyle name="Финансовый 2 6 2" xfId="446"/>
    <cellStyle name="Финансовый 2 6 3" xfId="680"/>
    <cellStyle name="Финансовый 2 7" xfId="234"/>
    <cellStyle name="Финансовый 2 7 2" xfId="447"/>
    <cellStyle name="Финансовый 2 7 3" xfId="681"/>
    <cellStyle name="Финансовый 2 8" xfId="67"/>
    <cellStyle name="Финансовый 2 8 2" xfId="288"/>
    <cellStyle name="Финансовый 2 8 3" xfId="525"/>
    <cellStyle name="Финансовый 2 9" xfId="257"/>
    <cellStyle name="Финансовый 2 9 2" xfId="469"/>
    <cellStyle name="Финансовый 2 9 3" xfId="702"/>
    <cellStyle name="Финансовый 3" xfId="53"/>
    <cellStyle name="Финансовый 3 10" xfId="277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3" xfId="683"/>
    <cellStyle name="Финансовый 3 2 2 3" xfId="237"/>
    <cellStyle name="Финансовый 3 2 2 3 2" xfId="450"/>
    <cellStyle name="Финансовый 3 2 2 3 3" xfId="684"/>
    <cellStyle name="Финансовый 3 2 2 4" xfId="448"/>
    <cellStyle name="Финансовый 3 2 2 5" xfId="682"/>
    <cellStyle name="Финансовый 3 2 3" xfId="238"/>
    <cellStyle name="Финансовый 3 2 3 2" xfId="451"/>
    <cellStyle name="Финансовый 3 2 3 3" xfId="685"/>
    <cellStyle name="Финансовый 3 2 4" xfId="239"/>
    <cellStyle name="Финансовый 3 2 4 2" xfId="452"/>
    <cellStyle name="Финансовый 3 2 4 3" xfId="686"/>
    <cellStyle name="Финансовый 3 2 5" xfId="312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3" xfId="688"/>
    <cellStyle name="Финансовый 3 3 2 3" xfId="242"/>
    <cellStyle name="Финансовый 3 3 2 3 2" xfId="455"/>
    <cellStyle name="Финансовый 3 3 2 3 3" xfId="689"/>
    <cellStyle name="Финансовый 3 3 2 4" xfId="453"/>
    <cellStyle name="Финансовый 3 3 2 5" xfId="687"/>
    <cellStyle name="Финансовый 3 3 3" xfId="243"/>
    <cellStyle name="Финансовый 3 3 3 2" xfId="456"/>
    <cellStyle name="Финансовый 3 3 3 3" xfId="690"/>
    <cellStyle name="Финансовый 3 3 4" xfId="244"/>
    <cellStyle name="Финансовый 3 3 4 2" xfId="457"/>
    <cellStyle name="Финансовый 3 3 4 3" xfId="691"/>
    <cellStyle name="Финансовый 3 3 5" xfId="305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3" xfId="693"/>
    <cellStyle name="Финансовый 3 4 3" xfId="247"/>
    <cellStyle name="Финансовый 3 4 3 2" xfId="460"/>
    <cellStyle name="Финансовый 3 4 3 3" xfId="694"/>
    <cellStyle name="Финансовый 3 4 4" xfId="458"/>
    <cellStyle name="Финансовый 3 4 5" xfId="692"/>
    <cellStyle name="Финансовый 3 5" xfId="248"/>
    <cellStyle name="Финансовый 3 5 2" xfId="461"/>
    <cellStyle name="Финансовый 3 5 3" xfId="695"/>
    <cellStyle name="Финансовый 3 6" xfId="249"/>
    <cellStyle name="Финансовый 3 6 2" xfId="462"/>
    <cellStyle name="Финансовый 3 6 3" xfId="696"/>
    <cellStyle name="Финансовый 3 7" xfId="250"/>
    <cellStyle name="Финансовый 3 7 2" xfId="463"/>
    <cellStyle name="Финансовый 3 7 3" xfId="697"/>
    <cellStyle name="Финансовый 3 8" xfId="68"/>
    <cellStyle name="Финансовый 3 8 2" xfId="289"/>
    <cellStyle name="Финансовый 3 8 3" xfId="526"/>
    <cellStyle name="Финансовый 3 9" xfId="258"/>
    <cellStyle name="Финансовый 3 9 2" xfId="470"/>
    <cellStyle name="Финансовый 3 9 3" xfId="703"/>
    <cellStyle name="Финансовый 4" xfId="56"/>
    <cellStyle name="Хороший 2" xfId="45"/>
  </cellStyles>
  <dxfs count="2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80"/>
  <sheetViews>
    <sheetView tabSelected="1" view="pageBreakPreview" zoomScale="60" zoomScaleNormal="70" workbookViewId="0"/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69" t="s">
        <v>156</v>
      </c>
      <c r="C5" s="169"/>
      <c r="D5" s="169"/>
      <c r="E5" s="169"/>
      <c r="F5" s="169"/>
      <c r="G5" s="169"/>
      <c r="H5" s="169"/>
      <c r="I5" s="169"/>
      <c r="J5" s="169"/>
      <c r="K5" s="169"/>
      <c r="L5" s="169"/>
      <c r="M5" s="169"/>
      <c r="N5" s="169"/>
      <c r="O5" s="169"/>
      <c r="P5" s="169"/>
      <c r="Q5" s="169"/>
      <c r="R5" s="169"/>
      <c r="S5" s="169"/>
      <c r="T5" s="169"/>
      <c r="U5" s="169"/>
      <c r="V5" s="16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70" t="s">
        <v>157</v>
      </c>
      <c r="C7" s="170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70"/>
      <c r="Q7" s="170"/>
      <c r="R7" s="170"/>
      <c r="S7" s="170"/>
      <c r="T7" s="170"/>
      <c r="U7" s="170"/>
      <c r="V7" s="170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71" t="s">
        <v>158</v>
      </c>
      <c r="C9" s="171"/>
      <c r="D9" s="171"/>
      <c r="E9" s="171"/>
      <c r="F9" s="171"/>
      <c r="G9" s="171"/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71"/>
      <c r="U9" s="171"/>
      <c r="V9" s="171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72" t="s">
        <v>159</v>
      </c>
      <c r="C10" s="172"/>
      <c r="D10" s="172"/>
      <c r="E10" s="172"/>
      <c r="F10" s="172"/>
      <c r="G10" s="172"/>
      <c r="H10" s="172"/>
      <c r="I10" s="172"/>
      <c r="J10" s="172"/>
      <c r="K10" s="172"/>
      <c r="L10" s="172"/>
      <c r="M10" s="172"/>
      <c r="N10" s="172"/>
      <c r="O10" s="172"/>
      <c r="P10" s="172"/>
      <c r="Q10" s="172"/>
      <c r="R10" s="172"/>
      <c r="S10" s="172"/>
      <c r="T10" s="172"/>
      <c r="U10" s="172"/>
      <c r="V10" s="172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71" t="s">
        <v>221</v>
      </c>
      <c r="C12" s="171"/>
      <c r="D12" s="171"/>
      <c r="E12" s="171"/>
      <c r="F12" s="171"/>
      <c r="G12" s="171"/>
      <c r="H12" s="171"/>
      <c r="I12" s="171"/>
      <c r="J12" s="171"/>
      <c r="K12" s="171"/>
      <c r="L12" s="171"/>
      <c r="M12" s="171"/>
      <c r="N12" s="171"/>
      <c r="O12" s="171"/>
      <c r="P12" s="171"/>
      <c r="Q12" s="171"/>
      <c r="R12" s="171"/>
      <c r="S12" s="171"/>
      <c r="T12" s="171"/>
      <c r="U12" s="171"/>
      <c r="V12" s="171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58" t="s">
        <v>21</v>
      </c>
      <c r="C16" s="158" t="s">
        <v>11</v>
      </c>
      <c r="D16" s="158" t="s">
        <v>10</v>
      </c>
      <c r="E16" s="158" t="s">
        <v>15</v>
      </c>
      <c r="F16" s="159" t="s">
        <v>18</v>
      </c>
      <c r="G16" s="155" t="s">
        <v>102</v>
      </c>
      <c r="H16" s="163" t="s">
        <v>43</v>
      </c>
      <c r="I16" s="164" t="s">
        <v>38</v>
      </c>
      <c r="J16" s="160" t="s">
        <v>9</v>
      </c>
      <c r="K16" s="161"/>
      <c r="L16" s="161"/>
      <c r="M16" s="162"/>
      <c r="N16" s="161"/>
      <c r="O16" s="154" t="s">
        <v>4</v>
      </c>
      <c r="P16" s="154"/>
      <c r="Q16" s="154"/>
      <c r="R16" s="154"/>
      <c r="S16" s="154"/>
      <c r="T16" s="154"/>
      <c r="U16" s="154"/>
      <c r="V16" s="154" t="s">
        <v>14</v>
      </c>
    </row>
    <row r="17" spans="1:26" s="17" customFormat="1" ht="78.75" x14ac:dyDescent="0.25">
      <c r="A17" s="8"/>
      <c r="B17" s="156"/>
      <c r="C17" s="156"/>
      <c r="D17" s="156"/>
      <c r="E17" s="156"/>
      <c r="F17" s="159"/>
      <c r="G17" s="156"/>
      <c r="H17" s="156"/>
      <c r="I17" s="156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54"/>
    </row>
    <row r="18" spans="1:26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6" s="84" customFormat="1" ht="57.75" hidden="1" customHeight="1" x14ac:dyDescent="0.25">
      <c r="B19" s="126" t="str">
        <f t="shared" ref="B19:C21" si="0">B20</f>
        <v>1.1.1.2.</v>
      </c>
      <c r="C19" s="127" t="str">
        <f t="shared" si="0"/>
        <v xml:space="preserve">Электроснабжение ЭПУ потребителей  в соответствии с договором на ТП № 3-55-25-2786 г. Новороссийск </v>
      </c>
      <c r="D19" s="150" t="str">
        <f>IF(D20="","",D20)</f>
        <v>P_Нр_25_ЛК150_017356</v>
      </c>
      <c r="E19" s="129" t="s">
        <v>160</v>
      </c>
      <c r="F19" s="150" t="str">
        <f>IF(F20="","",F20)</f>
        <v>ТП</v>
      </c>
      <c r="G19" s="147" t="str">
        <f>G20</f>
        <v>1</v>
      </c>
      <c r="H19" s="151" t="str">
        <f t="shared" ref="H19:I21" si="1">IF(H20="","",H20)</f>
        <v/>
      </c>
      <c r="I19" s="151" t="str">
        <f t="shared" si="1"/>
        <v/>
      </c>
      <c r="J19" s="144" t="str">
        <f>J20</f>
        <v>6</v>
      </c>
      <c r="K19" s="130" t="s">
        <v>163</v>
      </c>
      <c r="L19" s="131"/>
      <c r="M19" s="131"/>
      <c r="N19" s="133" t="s">
        <v>164</v>
      </c>
      <c r="O19" s="132" t="s">
        <v>161</v>
      </c>
      <c r="P19" s="130">
        <v>0</v>
      </c>
      <c r="Q19" s="130" t="s">
        <v>165</v>
      </c>
      <c r="R19" s="130" t="s">
        <v>166</v>
      </c>
      <c r="S19" s="130">
        <v>143.66</v>
      </c>
      <c r="T19" s="130">
        <v>1.42</v>
      </c>
      <c r="U19" s="73">
        <f>O19*P19*S19*T19</f>
        <v>0</v>
      </c>
      <c r="V19" s="19" t="s">
        <v>7</v>
      </c>
    </row>
    <row r="20" spans="1:26" s="8" customFormat="1" ht="57.75" hidden="1" customHeight="1" x14ac:dyDescent="0.25">
      <c r="B20" s="126" t="str">
        <f t="shared" si="0"/>
        <v>1.1.1.2.</v>
      </c>
      <c r="C20" s="127" t="str">
        <f t="shared" si="0"/>
        <v xml:space="preserve">Электроснабжение ЭПУ потребителей  в соответствии с договором на ТП № 3-55-25-2786 г. Новороссийск </v>
      </c>
      <c r="D20" s="150" t="str">
        <f>IF(D21="","",D21)</f>
        <v>P_Нр_25_ЛК150_017356</v>
      </c>
      <c r="E20" s="134" t="s">
        <v>167</v>
      </c>
      <c r="F20" s="150" t="str">
        <f>IF(F21="","",F21)</f>
        <v>ТП</v>
      </c>
      <c r="G20" s="147" t="str">
        <f t="shared" ref="G20:G21" si="2">G21</f>
        <v>1</v>
      </c>
      <c r="H20" s="151" t="str">
        <f t="shared" si="1"/>
        <v/>
      </c>
      <c r="I20" s="151" t="str">
        <f t="shared" si="1"/>
        <v/>
      </c>
      <c r="J20" s="132" t="s">
        <v>162</v>
      </c>
      <c r="K20" s="132" t="s">
        <v>209</v>
      </c>
      <c r="L20" s="131"/>
      <c r="M20" s="131"/>
      <c r="N20" s="133" t="s">
        <v>164</v>
      </c>
      <c r="O20" s="132" t="s">
        <v>161</v>
      </c>
      <c r="P20" s="148">
        <v>0</v>
      </c>
      <c r="Q20" s="133" t="s">
        <v>168</v>
      </c>
      <c r="R20" s="133" t="s">
        <v>169</v>
      </c>
      <c r="S20" s="135">
        <v>3571.53</v>
      </c>
      <c r="T20" s="135">
        <v>1.42</v>
      </c>
      <c r="U20" s="73">
        <f t="shared" ref="U20:U35" si="3">O20*P20*S20*T20</f>
        <v>0</v>
      </c>
      <c r="V20" s="19" t="s">
        <v>7</v>
      </c>
    </row>
    <row r="21" spans="1:26" s="8" customFormat="1" ht="45.75" hidden="1" customHeight="1" x14ac:dyDescent="0.25">
      <c r="B21" s="126" t="str">
        <f t="shared" si="0"/>
        <v>1.1.1.2.</v>
      </c>
      <c r="C21" s="127" t="str">
        <f t="shared" si="0"/>
        <v xml:space="preserve">Электроснабжение ЭПУ потребителей  в соответствии с договором на ТП № 3-55-25-2786 г. Новороссийск </v>
      </c>
      <c r="D21" s="150" t="str">
        <f>IF(D22="","",D22)</f>
        <v>P_Нр_25_ЛК150_017356</v>
      </c>
      <c r="E21" s="134" t="s">
        <v>170</v>
      </c>
      <c r="F21" s="150" t="s">
        <v>216</v>
      </c>
      <c r="G21" s="147" t="str">
        <f t="shared" si="2"/>
        <v>1</v>
      </c>
      <c r="H21" s="151" t="str">
        <f t="shared" si="1"/>
        <v/>
      </c>
      <c r="I21" s="151" t="str">
        <f t="shared" si="1"/>
        <v/>
      </c>
      <c r="J21" s="128" t="str">
        <f t="shared" ref="J21" si="4">J20</f>
        <v>6</v>
      </c>
      <c r="K21" s="132" t="s">
        <v>213</v>
      </c>
      <c r="L21" s="131"/>
      <c r="M21" s="131"/>
      <c r="N21" s="133" t="s">
        <v>164</v>
      </c>
      <c r="O21" s="132" t="s">
        <v>161</v>
      </c>
      <c r="P21" s="148">
        <f>IF(P20=0,0,1)</f>
        <v>0</v>
      </c>
      <c r="Q21" s="133" t="s">
        <v>171</v>
      </c>
      <c r="R21" s="133" t="s">
        <v>172</v>
      </c>
      <c r="S21" s="135">
        <v>425.5</v>
      </c>
      <c r="T21" s="135">
        <v>1</v>
      </c>
      <c r="U21" s="73">
        <f t="shared" si="3"/>
        <v>0</v>
      </c>
      <c r="V21" s="19" t="s">
        <v>7</v>
      </c>
    </row>
    <row r="22" spans="1:26" s="84" customFormat="1" ht="63.75" customHeight="1" x14ac:dyDescent="0.25">
      <c r="B22" s="126" t="s">
        <v>218</v>
      </c>
      <c r="C22" s="127" t="s">
        <v>219</v>
      </c>
      <c r="D22" s="128" t="s">
        <v>220</v>
      </c>
      <c r="E22" s="134" t="s">
        <v>173</v>
      </c>
      <c r="F22" s="130" t="s">
        <v>215</v>
      </c>
      <c r="G22" s="131" t="s">
        <v>161</v>
      </c>
      <c r="H22" s="131"/>
      <c r="I22" s="140"/>
      <c r="J22" s="145">
        <v>0.4</v>
      </c>
      <c r="K22" s="132" t="s">
        <v>212</v>
      </c>
      <c r="L22" s="131"/>
      <c r="M22" s="131"/>
      <c r="N22" s="133" t="s">
        <v>164</v>
      </c>
      <c r="O22" s="144">
        <f>IF(P22&lt;0.05,2.99,IF(P22&lt;0.1,1.5,IF(P22&lt;0.3,1.2,1)))</f>
        <v>1</v>
      </c>
      <c r="P22" s="152">
        <v>0.34</v>
      </c>
      <c r="Q22" s="133" t="s">
        <v>174</v>
      </c>
      <c r="R22" s="133" t="s">
        <v>175</v>
      </c>
      <c r="S22" s="135">
        <f>IF(J22&lt;1,963.68,1929.53)</f>
        <v>963.68</v>
      </c>
      <c r="T22" s="135">
        <f>IF(J22&lt;1,2.03,1.9)</f>
        <v>2.0299999999999998</v>
      </c>
      <c r="U22" s="73">
        <f t="shared" si="3"/>
        <v>665.131936</v>
      </c>
      <c r="V22" s="19" t="s">
        <v>7</v>
      </c>
    </row>
    <row r="23" spans="1:26" s="84" customFormat="1" ht="63.75" customHeight="1" x14ac:dyDescent="0.25">
      <c r="B23" s="126" t="str">
        <f>B22</f>
        <v>1.1.1.2.</v>
      </c>
      <c r="C23" s="127" t="str">
        <f t="shared" ref="C23:C33" si="5">C22</f>
        <v xml:space="preserve">Электроснабжение ЭПУ потребителей  в соответствии с договором на ТП № 3-55-25-2786 г. Новороссийск </v>
      </c>
      <c r="D23" s="128" t="str">
        <f t="shared" ref="D23:D33" si="6">IF(D22="","",D22)</f>
        <v>P_Нр_25_ЛК150_017356</v>
      </c>
      <c r="E23" s="134" t="s">
        <v>176</v>
      </c>
      <c r="F23" s="128" t="str">
        <f t="shared" ref="F23:F33" si="7">IF(F22="","",F22)</f>
        <v>ВЛ-0,4 кВ</v>
      </c>
      <c r="G23" s="131" t="str">
        <f>G22</f>
        <v>1</v>
      </c>
      <c r="H23" s="140" t="str">
        <f>IF(H22="","",H22)</f>
        <v/>
      </c>
      <c r="I23" s="140" t="str">
        <f>IF(I22="","",I22)</f>
        <v/>
      </c>
      <c r="J23" s="145">
        <f>J22</f>
        <v>0.4</v>
      </c>
      <c r="K23" s="132" t="s">
        <v>210</v>
      </c>
      <c r="L23" s="131"/>
      <c r="M23" s="131"/>
      <c r="N23" s="133" t="s">
        <v>164</v>
      </c>
      <c r="O23" s="144">
        <f>IF(P23&lt;0.05,2.99,IF(P23&lt;0.1,1.5,IF(P23&lt;0.3,1.2,1)))</f>
        <v>1</v>
      </c>
      <c r="P23" s="152">
        <f>P22</f>
        <v>0.34</v>
      </c>
      <c r="Q23" s="133" t="s">
        <v>177</v>
      </c>
      <c r="R23" s="133" t="s">
        <v>178</v>
      </c>
      <c r="S23" s="135">
        <f>IF(J23&lt;1,949.02,1262.83)</f>
        <v>949.02</v>
      </c>
      <c r="T23" s="135">
        <v>1.1599999999999999</v>
      </c>
      <c r="U23" s="73">
        <f t="shared" si="3"/>
        <v>374.29348800000002</v>
      </c>
      <c r="V23" s="19" t="s">
        <v>7</v>
      </c>
    </row>
    <row r="24" spans="1:26" s="8" customFormat="1" ht="63.75" customHeight="1" x14ac:dyDescent="0.25">
      <c r="B24" s="126" t="str">
        <f t="shared" ref="B24:B33" si="8">B23</f>
        <v>1.1.1.2.</v>
      </c>
      <c r="C24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4" s="128" t="str">
        <f t="shared" si="6"/>
        <v>P_Нр_25_ЛК150_017356</v>
      </c>
      <c r="E24" s="134" t="s">
        <v>179</v>
      </c>
      <c r="F24" s="128" t="str">
        <f t="shared" si="7"/>
        <v>ВЛ-0,4 кВ</v>
      </c>
      <c r="G24" s="140" t="str">
        <f t="shared" ref="G24:G33" si="9">G23</f>
        <v>1</v>
      </c>
      <c r="H24" s="140" t="str">
        <f t="shared" ref="H24:H33" si="10">IF(H23="","",H23)</f>
        <v/>
      </c>
      <c r="I24" s="140" t="str">
        <f t="shared" ref="I24:I33" si="11">IF(I23="","",I23)</f>
        <v/>
      </c>
      <c r="J24" s="145">
        <f t="shared" ref="J24:J26" si="12">J23</f>
        <v>0.4</v>
      </c>
      <c r="K24" s="132" t="s">
        <v>212</v>
      </c>
      <c r="L24" s="131"/>
      <c r="M24" s="131"/>
      <c r="N24" s="133" t="s">
        <v>164</v>
      </c>
      <c r="O24" s="132" t="s">
        <v>161</v>
      </c>
      <c r="P24" s="152">
        <f>P23</f>
        <v>0.34</v>
      </c>
      <c r="Q24" s="133" t="s">
        <v>177</v>
      </c>
      <c r="R24" s="133" t="s">
        <v>211</v>
      </c>
      <c r="S24" s="135">
        <v>570.95000000000005</v>
      </c>
      <c r="T24" s="135">
        <v>1.1599999999999999</v>
      </c>
      <c r="U24" s="73">
        <f t="shared" si="3"/>
        <v>225.18268</v>
      </c>
      <c r="V24" s="19" t="s">
        <v>7</v>
      </c>
    </row>
    <row r="25" spans="1:26" s="8" customFormat="1" ht="45.75" hidden="1" customHeight="1" x14ac:dyDescent="0.25">
      <c r="B25" s="126" t="str">
        <f t="shared" si="8"/>
        <v>1.1.1.2.</v>
      </c>
      <c r="C25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5" s="128" t="str">
        <f t="shared" si="6"/>
        <v>P_Нр_25_ЛК150_017356</v>
      </c>
      <c r="E25" s="134" t="s">
        <v>180</v>
      </c>
      <c r="F25" s="128" t="str">
        <f t="shared" si="7"/>
        <v>ВЛ-0,4 кВ</v>
      </c>
      <c r="G25" s="140" t="str">
        <f t="shared" si="9"/>
        <v>1</v>
      </c>
      <c r="H25" s="140" t="str">
        <f t="shared" si="10"/>
        <v/>
      </c>
      <c r="I25" s="140" t="str">
        <f t="shared" si="11"/>
        <v/>
      </c>
      <c r="J25" s="145">
        <f t="shared" si="12"/>
        <v>0.4</v>
      </c>
      <c r="K25" s="132" t="s">
        <v>181</v>
      </c>
      <c r="L25" s="131"/>
      <c r="M25" s="131"/>
      <c r="N25" s="133" t="s">
        <v>164</v>
      </c>
      <c r="O25" s="132" t="s">
        <v>161</v>
      </c>
      <c r="P25" s="152" t="s">
        <v>214</v>
      </c>
      <c r="Q25" s="133" t="s">
        <v>177</v>
      </c>
      <c r="R25" s="133" t="s">
        <v>182</v>
      </c>
      <c r="S25" s="135">
        <v>300.27</v>
      </c>
      <c r="T25" s="135">
        <v>1.42</v>
      </c>
      <c r="U25" s="73">
        <f>O25*P25*S25*T25</f>
        <v>0</v>
      </c>
      <c r="V25" s="19" t="s">
        <v>7</v>
      </c>
    </row>
    <row r="26" spans="1:26" s="84" customFormat="1" ht="45.75" customHeight="1" x14ac:dyDescent="0.25">
      <c r="B26" s="126" t="str">
        <f t="shared" si="8"/>
        <v>1.1.1.2.</v>
      </c>
      <c r="C26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6" s="128" t="str">
        <f t="shared" si="6"/>
        <v>P_Нр_25_ЛК150_017356</v>
      </c>
      <c r="E26" s="134" t="s">
        <v>183</v>
      </c>
      <c r="F26" s="128" t="str">
        <f t="shared" si="7"/>
        <v>ВЛ-0,4 кВ</v>
      </c>
      <c r="G26" s="140" t="str">
        <f t="shared" si="9"/>
        <v>1</v>
      </c>
      <c r="H26" s="140" t="str">
        <f t="shared" si="10"/>
        <v/>
      </c>
      <c r="I26" s="140" t="str">
        <f t="shared" si="11"/>
        <v/>
      </c>
      <c r="J26" s="145">
        <f t="shared" si="12"/>
        <v>0.4</v>
      </c>
      <c r="K26" s="132" t="s">
        <v>184</v>
      </c>
      <c r="L26" s="131"/>
      <c r="M26" s="131"/>
      <c r="N26" s="133" t="s">
        <v>164</v>
      </c>
      <c r="O26" s="132" t="s">
        <v>161</v>
      </c>
      <c r="P26" s="148">
        <f>IF(P22=0,0,1)</f>
        <v>1</v>
      </c>
      <c r="Q26" s="133" t="s">
        <v>185</v>
      </c>
      <c r="R26" s="133" t="s">
        <v>186</v>
      </c>
      <c r="S26" s="135">
        <v>234.03</v>
      </c>
      <c r="T26" s="135">
        <v>1</v>
      </c>
      <c r="U26" s="73">
        <f t="shared" ref="U26:U33" si="13">O26*P26*S26*T26</f>
        <v>234.03</v>
      </c>
      <c r="V26" s="19" t="s">
        <v>7</v>
      </c>
    </row>
    <row r="27" spans="1:26" s="84" customFormat="1" ht="45.75" hidden="1" customHeight="1" x14ac:dyDescent="0.25">
      <c r="B27" s="126" t="str">
        <f t="shared" si="8"/>
        <v>1.1.1.2.</v>
      </c>
      <c r="C27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7" s="128" t="str">
        <f t="shared" si="6"/>
        <v>P_Нр_25_ЛК150_017356</v>
      </c>
      <c r="E27" s="141" t="s">
        <v>187</v>
      </c>
      <c r="F27" s="128" t="s">
        <v>217</v>
      </c>
      <c r="G27" s="140" t="str">
        <f t="shared" si="9"/>
        <v>1</v>
      </c>
      <c r="H27" s="140" t="str">
        <f t="shared" si="10"/>
        <v/>
      </c>
      <c r="I27" s="140" t="str">
        <f t="shared" si="11"/>
        <v/>
      </c>
      <c r="J27" s="132" t="str">
        <f>J19</f>
        <v>6</v>
      </c>
      <c r="K27" s="142" t="s">
        <v>207</v>
      </c>
      <c r="L27" s="131"/>
      <c r="M27" s="131"/>
      <c r="N27" s="133" t="s">
        <v>164</v>
      </c>
      <c r="O27" s="146">
        <f>IF(P27&lt;0.1,1.34,1)</f>
        <v>1.34</v>
      </c>
      <c r="P27" s="153">
        <v>0</v>
      </c>
      <c r="Q27" s="133" t="s">
        <v>199</v>
      </c>
      <c r="R27" s="133" t="s">
        <v>208</v>
      </c>
      <c r="S27" s="135">
        <v>4753.1400000000003</v>
      </c>
      <c r="T27" s="135">
        <v>1.41</v>
      </c>
      <c r="U27" s="73">
        <f t="shared" si="13"/>
        <v>0</v>
      </c>
      <c r="V27" s="19" t="s">
        <v>7</v>
      </c>
    </row>
    <row r="28" spans="1:26" s="84" customFormat="1" ht="45.75" hidden="1" customHeight="1" x14ac:dyDescent="0.25">
      <c r="B28" s="126" t="str">
        <f t="shared" si="8"/>
        <v>1.1.1.2.</v>
      </c>
      <c r="C28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8" s="128" t="str">
        <f t="shared" si="6"/>
        <v>P_Нр_25_ЛК150_017356</v>
      </c>
      <c r="E28" s="141" t="s">
        <v>188</v>
      </c>
      <c r="F28" s="128" t="str">
        <f t="shared" si="7"/>
        <v>КЛ-6 кВ</v>
      </c>
      <c r="G28" s="140" t="str">
        <f t="shared" si="9"/>
        <v>1</v>
      </c>
      <c r="H28" s="140" t="str">
        <f t="shared" si="10"/>
        <v/>
      </c>
      <c r="I28" s="140" t="str">
        <f t="shared" si="11"/>
        <v/>
      </c>
      <c r="J28" s="132" t="str">
        <f>J27</f>
        <v>6</v>
      </c>
      <c r="K28" s="142" t="s">
        <v>193</v>
      </c>
      <c r="L28" s="131"/>
      <c r="M28" s="131"/>
      <c r="N28" s="133" t="s">
        <v>164</v>
      </c>
      <c r="O28" s="142" t="s">
        <v>161</v>
      </c>
      <c r="P28" s="153">
        <f>(P27-P31)*0.6</f>
        <v>0</v>
      </c>
      <c r="Q28" s="133" t="s">
        <v>199</v>
      </c>
      <c r="R28" s="133" t="s">
        <v>200</v>
      </c>
      <c r="S28" s="135">
        <v>2836.51</v>
      </c>
      <c r="T28" s="135">
        <v>1</v>
      </c>
      <c r="U28" s="73">
        <f t="shared" si="13"/>
        <v>0</v>
      </c>
      <c r="V28" s="19" t="s">
        <v>7</v>
      </c>
    </row>
    <row r="29" spans="1:26" s="84" customFormat="1" ht="45.75" hidden="1" customHeight="1" x14ac:dyDescent="0.25">
      <c r="B29" s="126" t="str">
        <f t="shared" si="8"/>
        <v>1.1.1.2.</v>
      </c>
      <c r="C29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29" s="128" t="str">
        <f t="shared" si="6"/>
        <v>P_Нр_25_ЛК150_017356</v>
      </c>
      <c r="E29" s="141" t="s">
        <v>189</v>
      </c>
      <c r="F29" s="128" t="str">
        <f t="shared" si="7"/>
        <v>КЛ-6 кВ</v>
      </c>
      <c r="G29" s="140" t="str">
        <f t="shared" si="9"/>
        <v>1</v>
      </c>
      <c r="H29" s="140" t="str">
        <f t="shared" si="10"/>
        <v/>
      </c>
      <c r="I29" s="140" t="str">
        <f t="shared" si="11"/>
        <v/>
      </c>
      <c r="J29" s="132" t="str">
        <f t="shared" ref="J29:J33" si="14">J28</f>
        <v>6</v>
      </c>
      <c r="K29" s="142" t="s">
        <v>194</v>
      </c>
      <c r="L29" s="131"/>
      <c r="M29" s="131"/>
      <c r="N29" s="133" t="s">
        <v>164</v>
      </c>
      <c r="O29" s="142" t="s">
        <v>161</v>
      </c>
      <c r="P29" s="153">
        <f>P30</f>
        <v>0</v>
      </c>
      <c r="Q29" s="133" t="s">
        <v>199</v>
      </c>
      <c r="R29" s="133" t="s">
        <v>201</v>
      </c>
      <c r="S29" s="135">
        <v>5917.92</v>
      </c>
      <c r="T29" s="135">
        <v>1</v>
      </c>
      <c r="U29" s="73">
        <f t="shared" si="13"/>
        <v>0</v>
      </c>
      <c r="V29" s="19" t="s">
        <v>7</v>
      </c>
    </row>
    <row r="30" spans="1:26" s="84" customFormat="1" ht="45.75" hidden="1" customHeight="1" x14ac:dyDescent="0.25">
      <c r="B30" s="126" t="str">
        <f t="shared" si="8"/>
        <v>1.1.1.2.</v>
      </c>
      <c r="C30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0" s="128" t="str">
        <f t="shared" si="6"/>
        <v>P_Нр_25_ЛК150_017356</v>
      </c>
      <c r="E30" s="141" t="s">
        <v>190</v>
      </c>
      <c r="F30" s="128" t="str">
        <f t="shared" si="7"/>
        <v>КЛ-6 кВ</v>
      </c>
      <c r="G30" s="140" t="str">
        <f t="shared" si="9"/>
        <v>1</v>
      </c>
      <c r="H30" s="140" t="str">
        <f t="shared" si="10"/>
        <v/>
      </c>
      <c r="I30" s="140" t="str">
        <f t="shared" si="11"/>
        <v/>
      </c>
      <c r="J30" s="132" t="str">
        <f t="shared" si="14"/>
        <v>6</v>
      </c>
      <c r="K30" s="142" t="s">
        <v>195</v>
      </c>
      <c r="L30" s="131"/>
      <c r="M30" s="131"/>
      <c r="N30" s="133" t="s">
        <v>164</v>
      </c>
      <c r="O30" s="142" t="s">
        <v>161</v>
      </c>
      <c r="P30" s="153">
        <f>(P27-P31)*0.4</f>
        <v>0</v>
      </c>
      <c r="Q30" s="133" t="s">
        <v>177</v>
      </c>
      <c r="R30" s="133" t="s">
        <v>202</v>
      </c>
      <c r="S30" s="135">
        <v>3447.76</v>
      </c>
      <c r="T30" s="135">
        <v>1.42</v>
      </c>
      <c r="U30" s="73">
        <f t="shared" si="13"/>
        <v>0</v>
      </c>
      <c r="V30" s="19" t="s">
        <v>7</v>
      </c>
    </row>
    <row r="31" spans="1:26" s="84" customFormat="1" ht="45.75" hidden="1" customHeight="1" x14ac:dyDescent="0.25">
      <c r="B31" s="126" t="str">
        <f t="shared" si="8"/>
        <v>1.1.1.2.</v>
      </c>
      <c r="C31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1" s="128" t="str">
        <f t="shared" si="6"/>
        <v>P_Нр_25_ЛК150_017356</v>
      </c>
      <c r="E31" s="141" t="s">
        <v>191</v>
      </c>
      <c r="F31" s="128" t="str">
        <f t="shared" si="7"/>
        <v>КЛ-6 кВ</v>
      </c>
      <c r="G31" s="140" t="str">
        <f t="shared" si="9"/>
        <v>1</v>
      </c>
      <c r="H31" s="140" t="str">
        <f t="shared" si="10"/>
        <v/>
      </c>
      <c r="I31" s="140" t="str">
        <f t="shared" si="11"/>
        <v/>
      </c>
      <c r="J31" s="132" t="str">
        <f t="shared" si="14"/>
        <v>6</v>
      </c>
      <c r="K31" s="142" t="s">
        <v>196</v>
      </c>
      <c r="L31" s="131"/>
      <c r="M31" s="131"/>
      <c r="N31" s="133" t="s">
        <v>164</v>
      </c>
      <c r="O31" s="142" t="s">
        <v>161</v>
      </c>
      <c r="P31" s="153">
        <v>0</v>
      </c>
      <c r="Q31" s="133" t="s">
        <v>203</v>
      </c>
      <c r="R31" s="133" t="s">
        <v>204</v>
      </c>
      <c r="S31" s="135">
        <v>56445.5</v>
      </c>
      <c r="T31" s="135">
        <v>1.42</v>
      </c>
      <c r="U31" s="73">
        <f t="shared" si="13"/>
        <v>0</v>
      </c>
      <c r="V31" s="19" t="s">
        <v>7</v>
      </c>
    </row>
    <row r="32" spans="1:26" s="84" customFormat="1" ht="45.75" hidden="1" customHeight="1" x14ac:dyDescent="0.25">
      <c r="B32" s="126" t="str">
        <f t="shared" si="8"/>
        <v>1.1.1.2.</v>
      </c>
      <c r="C32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2" s="128" t="str">
        <f t="shared" si="6"/>
        <v>P_Нр_25_ЛК150_017356</v>
      </c>
      <c r="E32" s="141" t="s">
        <v>192</v>
      </c>
      <c r="F32" s="128" t="str">
        <f t="shared" si="7"/>
        <v>КЛ-6 кВ</v>
      </c>
      <c r="G32" s="140" t="str">
        <f t="shared" si="9"/>
        <v>1</v>
      </c>
      <c r="H32" s="140" t="str">
        <f t="shared" si="10"/>
        <v/>
      </c>
      <c r="I32" s="140" t="str">
        <f t="shared" si="11"/>
        <v/>
      </c>
      <c r="J32" s="132" t="str">
        <f t="shared" si="14"/>
        <v>6</v>
      </c>
      <c r="K32" s="142" t="s">
        <v>197</v>
      </c>
      <c r="L32" s="143"/>
      <c r="M32" s="143"/>
      <c r="N32" s="133" t="s">
        <v>164</v>
      </c>
      <c r="O32" s="142" t="s">
        <v>161</v>
      </c>
      <c r="P32" s="153">
        <f>IF(P27=0,0,1)</f>
        <v>0</v>
      </c>
      <c r="Q32" s="122" t="s">
        <v>199</v>
      </c>
      <c r="R32" s="122" t="s">
        <v>205</v>
      </c>
      <c r="S32" s="124">
        <v>866.6</v>
      </c>
      <c r="T32" s="124">
        <v>1</v>
      </c>
      <c r="U32" s="73">
        <f>IF(P32&lt;1,O32*S32*T32,O32*P32*S32*T32)*Z32</f>
        <v>0</v>
      </c>
      <c r="V32" s="19" t="s">
        <v>7</v>
      </c>
      <c r="Z32" s="84">
        <f>IF(P32=0,0,1)</f>
        <v>0</v>
      </c>
    </row>
    <row r="33" spans="2:22" s="84" customFormat="1" ht="45.75" hidden="1" customHeight="1" x14ac:dyDescent="0.25">
      <c r="B33" s="126" t="str">
        <f t="shared" si="8"/>
        <v>1.1.1.2.</v>
      </c>
      <c r="C33" s="127" t="str">
        <f t="shared" si="5"/>
        <v xml:space="preserve">Электроснабжение ЭПУ потребителей  в соответствии с договором на ТП № 3-55-25-2786 г. Новороссийск </v>
      </c>
      <c r="D33" s="128" t="str">
        <f t="shared" si="6"/>
        <v>P_Нр_25_ЛК150_017356</v>
      </c>
      <c r="E33" s="141" t="s">
        <v>192</v>
      </c>
      <c r="F33" s="128" t="str">
        <f t="shared" si="7"/>
        <v>КЛ-6 кВ</v>
      </c>
      <c r="G33" s="140" t="str">
        <f t="shared" si="9"/>
        <v>1</v>
      </c>
      <c r="H33" s="140" t="str">
        <f t="shared" si="10"/>
        <v/>
      </c>
      <c r="I33" s="140" t="str">
        <f t="shared" si="11"/>
        <v/>
      </c>
      <c r="J33" s="132" t="str">
        <f t="shared" si="14"/>
        <v>6</v>
      </c>
      <c r="K33" s="142" t="s">
        <v>198</v>
      </c>
      <c r="L33" s="143"/>
      <c r="M33" s="143"/>
      <c r="N33" s="133" t="s">
        <v>164</v>
      </c>
      <c r="O33" s="142" t="s">
        <v>161</v>
      </c>
      <c r="P33" s="149">
        <f>IF(P31=0,0,1)</f>
        <v>0</v>
      </c>
      <c r="Q33" s="122" t="s">
        <v>171</v>
      </c>
      <c r="R33" s="122" t="s">
        <v>206</v>
      </c>
      <c r="S33" s="124">
        <v>709.17</v>
      </c>
      <c r="T33" s="124">
        <v>1</v>
      </c>
      <c r="U33" s="73">
        <f t="shared" si="13"/>
        <v>0</v>
      </c>
      <c r="V33" s="19" t="s">
        <v>7</v>
      </c>
    </row>
    <row r="34" spans="2:22" s="84" customFormat="1" ht="63.75" customHeight="1" x14ac:dyDescent="0.25">
      <c r="B34" s="117"/>
      <c r="C34" s="118"/>
      <c r="D34" s="119"/>
      <c r="E34" s="125"/>
      <c r="F34" s="123"/>
      <c r="G34" s="123"/>
      <c r="H34" s="121"/>
      <c r="I34" s="121"/>
      <c r="J34" s="120"/>
      <c r="K34" s="123"/>
      <c r="L34" s="123"/>
      <c r="M34" s="123"/>
      <c r="N34" s="122"/>
      <c r="O34" s="123"/>
      <c r="P34" s="123"/>
      <c r="Q34" s="87"/>
      <c r="R34" s="122"/>
      <c r="S34" s="124"/>
      <c r="T34" s="124"/>
      <c r="U34" s="73">
        <f t="shared" si="3"/>
        <v>0</v>
      </c>
      <c r="V34" s="19" t="s">
        <v>7</v>
      </c>
    </row>
    <row r="35" spans="2:22" s="84" customFormat="1" ht="45.75" customHeight="1" x14ac:dyDescent="0.25">
      <c r="B35" s="117"/>
      <c r="C35" s="118"/>
      <c r="D35" s="119"/>
      <c r="E35" s="125"/>
      <c r="F35" s="123"/>
      <c r="G35" s="121"/>
      <c r="H35" s="121"/>
      <c r="I35" s="121"/>
      <c r="J35" s="120"/>
      <c r="K35" s="120"/>
      <c r="L35" s="123"/>
      <c r="M35" s="123"/>
      <c r="N35" s="122"/>
      <c r="O35" s="123"/>
      <c r="P35" s="123"/>
      <c r="Q35" s="87"/>
      <c r="R35" s="122"/>
      <c r="S35" s="124"/>
      <c r="T35" s="124"/>
      <c r="U35" s="73">
        <f t="shared" si="3"/>
        <v>0</v>
      </c>
      <c r="V35" s="19" t="s">
        <v>7</v>
      </c>
    </row>
    <row r="36" spans="2:22" s="6" customFormat="1" ht="31.5" x14ac:dyDescent="0.25">
      <c r="B36" s="12"/>
      <c r="C36" s="14"/>
      <c r="D36" s="13"/>
      <c r="E36" s="18" t="s">
        <v>25</v>
      </c>
      <c r="F36" s="1" t="s">
        <v>7</v>
      </c>
      <c r="G36" s="1" t="s">
        <v>7</v>
      </c>
      <c r="H36" s="1" t="s">
        <v>7</v>
      </c>
      <c r="I36" s="1" t="s">
        <v>7</v>
      </c>
      <c r="J36" s="1" t="s">
        <v>7</v>
      </c>
      <c r="K36" s="1" t="s">
        <v>7</v>
      </c>
      <c r="L36" s="1" t="s">
        <v>7</v>
      </c>
      <c r="M36" s="1" t="s">
        <v>7</v>
      </c>
      <c r="N36" s="1" t="s">
        <v>7</v>
      </c>
      <c r="O36" s="1" t="s">
        <v>7</v>
      </c>
      <c r="P36" s="1" t="s">
        <v>7</v>
      </c>
      <c r="Q36" s="1" t="s">
        <v>7</v>
      </c>
      <c r="R36" s="1" t="s">
        <v>7</v>
      </c>
      <c r="S36" s="1" t="s">
        <v>7</v>
      </c>
      <c r="T36" s="19" t="s">
        <v>7</v>
      </c>
      <c r="U36" s="74">
        <f>SUM(U19:U35)</f>
        <v>1498.6381039999999</v>
      </c>
      <c r="V36" s="19" t="s">
        <v>7</v>
      </c>
    </row>
    <row r="37" spans="2:22" ht="18.75" hidden="1" x14ac:dyDescent="0.25">
      <c r="B37" s="157" t="s">
        <v>73</v>
      </c>
      <c r="C37" s="157"/>
      <c r="D37" s="157"/>
      <c r="E37" s="157"/>
      <c r="F37" s="157"/>
      <c r="G37" s="157"/>
      <c r="H37" s="157"/>
      <c r="I37" s="157"/>
    </row>
    <row r="38" spans="2:22" hidden="1" x14ac:dyDescent="0.25">
      <c r="C38" s="62"/>
      <c r="D38" s="62"/>
      <c r="E38" s="62"/>
      <c r="F38" s="62"/>
      <c r="G38" s="62"/>
      <c r="H38" s="62"/>
      <c r="I38" s="62"/>
    </row>
    <row r="39" spans="2:22" hidden="1" x14ac:dyDescent="0.25">
      <c r="B39" s="62"/>
    </row>
    <row r="40" spans="2:22" s="50" customFormat="1" hidden="1" x14ac:dyDescent="0.25">
      <c r="B40" s="58" t="s">
        <v>42</v>
      </c>
      <c r="C40" s="49"/>
      <c r="D40" s="49"/>
      <c r="E40" s="51"/>
      <c r="F40" s="51"/>
      <c r="G40" s="51"/>
      <c r="H40" s="51"/>
      <c r="I40" s="51"/>
      <c r="J40" s="51"/>
      <c r="K40" s="51"/>
      <c r="L40" s="51"/>
      <c r="M40" s="51"/>
      <c r="N40" s="51"/>
      <c r="O40" s="51"/>
      <c r="P40" s="51"/>
    </row>
    <row r="41" spans="2:22" s="50" customFormat="1" hidden="1" x14ac:dyDescent="0.25">
      <c r="B41" s="52" t="s">
        <v>114</v>
      </c>
      <c r="C41" s="49"/>
      <c r="D41" s="49"/>
      <c r="E41" s="51"/>
      <c r="F41" s="51"/>
      <c r="G41" s="51"/>
      <c r="H41" s="51"/>
      <c r="I41" s="51"/>
      <c r="J41" s="51"/>
      <c r="K41" s="51"/>
      <c r="L41" s="51"/>
      <c r="M41" s="51"/>
      <c r="N41" s="51"/>
      <c r="O41" s="51"/>
      <c r="P41" s="51"/>
    </row>
    <row r="42" spans="2:22" s="50" customFormat="1" hidden="1" x14ac:dyDescent="0.25">
      <c r="B42" s="52" t="s">
        <v>100</v>
      </c>
      <c r="C42" s="49"/>
      <c r="D42" s="49"/>
      <c r="J42" s="51"/>
      <c r="K42" s="51"/>
      <c r="L42" s="51"/>
      <c r="M42" s="51"/>
      <c r="N42" s="51"/>
      <c r="O42" s="51"/>
      <c r="P42" s="51"/>
    </row>
    <row r="43" spans="2:22" s="50" customFormat="1" ht="54" hidden="1" customHeight="1" x14ac:dyDescent="0.25">
      <c r="B43" s="165" t="s">
        <v>39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5"/>
      <c r="Q43" s="165"/>
      <c r="R43" s="165"/>
      <c r="S43" s="165"/>
      <c r="T43" s="165"/>
      <c r="U43" s="165"/>
    </row>
    <row r="44" spans="2:22" s="50" customFormat="1" hidden="1" x14ac:dyDescent="0.25">
      <c r="B44" s="167" t="s">
        <v>113</v>
      </c>
      <c r="C44" s="167"/>
      <c r="D44" s="167"/>
      <c r="E44" s="167"/>
      <c r="F44" s="167"/>
      <c r="G44" s="167"/>
      <c r="H44" s="167"/>
      <c r="I44" s="167"/>
      <c r="J44" s="167"/>
      <c r="K44" s="167"/>
      <c r="L44" s="167"/>
      <c r="M44" s="167"/>
      <c r="N44" s="167"/>
      <c r="O44" s="167"/>
      <c r="P44" s="167"/>
      <c r="Q44" s="167"/>
      <c r="R44" s="167"/>
      <c r="S44" s="167"/>
      <c r="T44" s="167"/>
      <c r="U44" s="167"/>
    </row>
    <row r="45" spans="2:22" s="50" customFormat="1" hidden="1" x14ac:dyDescent="0.25">
      <c r="B45" s="168" t="s">
        <v>115</v>
      </c>
      <c r="C45" s="168"/>
      <c r="D45" s="168"/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8"/>
    </row>
    <row r="46" spans="2:22" s="50" customFormat="1" ht="21" hidden="1" customHeight="1" x14ac:dyDescent="0.25">
      <c r="B46" s="165" t="s">
        <v>139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  <c r="P46" s="165"/>
      <c r="Q46" s="165"/>
      <c r="R46" s="165"/>
      <c r="S46" s="165"/>
      <c r="T46" s="165"/>
      <c r="U46" s="165"/>
    </row>
    <row r="47" spans="2:22" s="50" customFormat="1" ht="18.75" hidden="1" x14ac:dyDescent="0.25">
      <c r="B47" s="52" t="s">
        <v>72</v>
      </c>
      <c r="C47" s="59"/>
      <c r="D47" s="59"/>
      <c r="E47" s="59"/>
      <c r="F47" s="59"/>
      <c r="G47" s="59"/>
      <c r="H47" s="59"/>
      <c r="I47" s="59"/>
      <c r="J47" s="59"/>
      <c r="K47" s="59"/>
      <c r="L47" s="59"/>
      <c r="M47" s="59"/>
      <c r="N47" s="59"/>
      <c r="O47" s="59"/>
      <c r="P47" s="59"/>
      <c r="Q47" s="59"/>
      <c r="R47" s="59"/>
      <c r="S47" s="59"/>
      <c r="T47" s="59"/>
    </row>
    <row r="48" spans="2:22" s="50" customFormat="1" hidden="1" x14ac:dyDescent="0.25">
      <c r="B48" s="52"/>
      <c r="C48" s="165" t="s">
        <v>65</v>
      </c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  <c r="P48" s="165"/>
      <c r="Q48" s="165"/>
      <c r="R48" s="165"/>
      <c r="S48" s="165"/>
      <c r="T48" s="165"/>
    </row>
    <row r="49" spans="2:21" s="50" customFormat="1" hidden="1" x14ac:dyDescent="0.25">
      <c r="B49" s="52"/>
      <c r="C49" s="165" t="s">
        <v>66</v>
      </c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5"/>
      <c r="Q49" s="165"/>
      <c r="R49" s="165"/>
      <c r="S49" s="165"/>
      <c r="T49" s="165"/>
    </row>
    <row r="50" spans="2:21" s="50" customFormat="1" hidden="1" x14ac:dyDescent="0.25">
      <c r="B50" s="52"/>
      <c r="C50" s="165" t="s">
        <v>67</v>
      </c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5"/>
      <c r="Q50" s="165"/>
      <c r="R50" s="165"/>
      <c r="S50" s="165"/>
      <c r="T50" s="165"/>
    </row>
    <row r="51" spans="2:21" s="50" customFormat="1" hidden="1" x14ac:dyDescent="0.25">
      <c r="B51" s="52"/>
      <c r="C51" s="165" t="s">
        <v>68</v>
      </c>
      <c r="D51" s="165"/>
      <c r="E51" s="165"/>
      <c r="F51" s="165"/>
      <c r="G51" s="165"/>
      <c r="H51" s="165"/>
      <c r="I51" s="165"/>
      <c r="J51" s="165"/>
      <c r="K51" s="165"/>
      <c r="L51" s="165"/>
      <c r="M51" s="165"/>
      <c r="N51" s="165"/>
      <c r="O51" s="165"/>
      <c r="P51" s="165"/>
      <c r="Q51" s="165"/>
      <c r="R51" s="165"/>
      <c r="S51" s="165"/>
      <c r="T51" s="165"/>
    </row>
    <row r="52" spans="2:21" s="50" customFormat="1" hidden="1" x14ac:dyDescent="0.25">
      <c r="B52" s="52"/>
      <c r="C52" s="165" t="s">
        <v>69</v>
      </c>
      <c r="D52" s="165"/>
      <c r="E52" s="165"/>
      <c r="F52" s="165"/>
      <c r="G52" s="165"/>
      <c r="H52" s="165"/>
      <c r="I52" s="165"/>
      <c r="J52" s="165"/>
      <c r="K52" s="165"/>
      <c r="L52" s="165"/>
      <c r="M52" s="165"/>
      <c r="N52" s="165"/>
      <c r="O52" s="165"/>
      <c r="P52" s="165"/>
      <c r="Q52" s="165"/>
      <c r="R52" s="165"/>
      <c r="S52" s="165"/>
      <c r="T52" s="165"/>
    </row>
    <row r="53" spans="2:21" s="50" customFormat="1" hidden="1" x14ac:dyDescent="0.25">
      <c r="B53" s="52"/>
      <c r="C53" s="165" t="s">
        <v>70</v>
      </c>
      <c r="D53" s="165"/>
      <c r="E53" s="165"/>
      <c r="F53" s="165"/>
      <c r="G53" s="165"/>
      <c r="H53" s="165"/>
      <c r="I53" s="165"/>
      <c r="J53" s="165"/>
      <c r="K53" s="165"/>
      <c r="L53" s="165"/>
      <c r="M53" s="165"/>
      <c r="N53" s="165"/>
      <c r="O53" s="165"/>
      <c r="P53" s="165"/>
      <c r="Q53" s="165"/>
      <c r="R53" s="165"/>
      <c r="S53" s="165"/>
      <c r="T53" s="165"/>
    </row>
    <row r="54" spans="2:21" s="50" customFormat="1" hidden="1" x14ac:dyDescent="0.25">
      <c r="B54" s="52"/>
      <c r="C54" s="165" t="s">
        <v>71</v>
      </c>
      <c r="D54" s="165"/>
      <c r="E54" s="165"/>
      <c r="F54" s="165"/>
      <c r="G54" s="165"/>
      <c r="H54" s="165"/>
      <c r="I54" s="165"/>
      <c r="J54" s="165"/>
      <c r="K54" s="165"/>
      <c r="L54" s="165"/>
      <c r="M54" s="165"/>
      <c r="N54" s="165"/>
      <c r="O54" s="165"/>
      <c r="P54" s="165"/>
      <c r="Q54" s="165"/>
      <c r="R54" s="165"/>
      <c r="S54" s="165"/>
      <c r="T54" s="165"/>
    </row>
    <row r="55" spans="2:21" s="50" customFormat="1" hidden="1" x14ac:dyDescent="0.25">
      <c r="B55" s="168" t="s">
        <v>44</v>
      </c>
      <c r="C55" s="168"/>
      <c r="D55" s="168"/>
      <c r="E55" s="168"/>
      <c r="F55" s="168"/>
      <c r="G55" s="168"/>
      <c r="H55" s="168"/>
      <c r="I55" s="168"/>
      <c r="J55" s="168"/>
      <c r="K55" s="168"/>
      <c r="L55" s="168"/>
      <c r="M55" s="168"/>
      <c r="N55" s="168"/>
      <c r="O55" s="168"/>
      <c r="P55" s="168"/>
      <c r="Q55" s="168"/>
      <c r="R55" s="168"/>
      <c r="S55" s="168"/>
      <c r="T55" s="168"/>
      <c r="U55" s="168"/>
    </row>
    <row r="56" spans="2:21" s="50" customFormat="1" ht="36" hidden="1" customHeight="1" x14ac:dyDescent="0.25">
      <c r="B56" s="165" t="s">
        <v>40</v>
      </c>
      <c r="C56" s="165"/>
      <c r="D56" s="165"/>
      <c r="E56" s="165"/>
      <c r="F56" s="165"/>
      <c r="G56" s="165"/>
      <c r="H56" s="165"/>
      <c r="I56" s="165"/>
      <c r="J56" s="165"/>
      <c r="K56" s="165"/>
      <c r="L56" s="165"/>
      <c r="M56" s="165"/>
      <c r="N56" s="165"/>
      <c r="O56" s="165"/>
      <c r="P56" s="165"/>
      <c r="Q56" s="165"/>
      <c r="R56" s="165"/>
      <c r="S56" s="165"/>
      <c r="T56" s="165"/>
      <c r="U56" s="165"/>
    </row>
    <row r="57" spans="2:21" s="50" customFormat="1" hidden="1" x14ac:dyDescent="0.25">
      <c r="B57" s="165" t="s">
        <v>41</v>
      </c>
      <c r="C57" s="165"/>
      <c r="D57" s="165"/>
      <c r="E57" s="165"/>
      <c r="F57" s="165"/>
      <c r="G57" s="165"/>
      <c r="H57" s="165"/>
      <c r="I57" s="165"/>
      <c r="J57" s="165"/>
      <c r="K57" s="165"/>
      <c r="L57" s="165"/>
      <c r="M57" s="165"/>
      <c r="N57" s="165"/>
      <c r="O57" s="165"/>
      <c r="P57" s="165"/>
      <c r="Q57" s="165"/>
      <c r="R57" s="165"/>
      <c r="S57" s="165"/>
      <c r="T57" s="165"/>
      <c r="U57" s="165"/>
    </row>
    <row r="58" spans="2:21" s="50" customFormat="1" hidden="1" x14ac:dyDescent="0.25">
      <c r="B58" s="165" t="s">
        <v>116</v>
      </c>
      <c r="C58" s="165"/>
      <c r="D58" s="165"/>
      <c r="E58" s="165"/>
      <c r="F58" s="165"/>
      <c r="G58" s="165"/>
      <c r="H58" s="165"/>
      <c r="I58" s="165"/>
      <c r="J58" s="165"/>
      <c r="K58" s="165"/>
      <c r="L58" s="165"/>
      <c r="M58" s="165"/>
      <c r="N58" s="165"/>
      <c r="O58" s="165"/>
      <c r="P58" s="165"/>
      <c r="Q58" s="165"/>
      <c r="R58" s="165"/>
      <c r="S58" s="165"/>
      <c r="T58" s="165"/>
      <c r="U58" s="165"/>
    </row>
    <row r="59" spans="2:21" s="50" customFormat="1" hidden="1" x14ac:dyDescent="0.25">
      <c r="B59" s="165" t="s">
        <v>117</v>
      </c>
      <c r="C59" s="165"/>
      <c r="D59" s="165"/>
      <c r="E59" s="165"/>
      <c r="F59" s="165"/>
      <c r="G59" s="165"/>
      <c r="H59" s="165"/>
      <c r="I59" s="165"/>
      <c r="J59" s="165"/>
      <c r="K59" s="165"/>
      <c r="L59" s="165"/>
      <c r="M59" s="165"/>
      <c r="N59" s="165"/>
      <c r="O59" s="165"/>
      <c r="P59" s="165"/>
      <c r="Q59" s="165"/>
      <c r="R59" s="165"/>
      <c r="S59" s="165"/>
      <c r="T59" s="165"/>
      <c r="U59" s="165"/>
    </row>
    <row r="60" spans="2:21" s="50" customFormat="1" hidden="1" x14ac:dyDescent="0.25">
      <c r="B60" s="57"/>
      <c r="C60" s="165" t="s">
        <v>78</v>
      </c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5"/>
      <c r="Q60" s="165"/>
      <c r="R60" s="165"/>
      <c r="S60" s="165"/>
      <c r="T60" s="165"/>
      <c r="U60" s="165"/>
    </row>
    <row r="61" spans="2:21" s="50" customFormat="1" hidden="1" x14ac:dyDescent="0.25">
      <c r="B61" s="57"/>
      <c r="C61" s="165" t="s">
        <v>77</v>
      </c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5"/>
      <c r="Q61" s="165"/>
      <c r="R61" s="165"/>
      <c r="S61" s="165"/>
      <c r="T61" s="165"/>
      <c r="U61" s="165"/>
    </row>
    <row r="62" spans="2:21" s="50" customFormat="1" hidden="1" x14ac:dyDescent="0.25">
      <c r="B62" s="57"/>
      <c r="C62" s="165" t="s">
        <v>79</v>
      </c>
      <c r="D62" s="165"/>
      <c r="E62" s="165"/>
      <c r="F62" s="165"/>
      <c r="G62" s="165"/>
      <c r="H62" s="165"/>
      <c r="I62" s="165"/>
      <c r="J62" s="165"/>
      <c r="K62" s="165"/>
      <c r="L62" s="165"/>
      <c r="M62" s="165"/>
      <c r="N62" s="165"/>
      <c r="O62" s="165"/>
      <c r="P62" s="165"/>
      <c r="Q62" s="165"/>
      <c r="R62" s="165"/>
      <c r="S62" s="165"/>
      <c r="T62" s="165"/>
      <c r="U62" s="165"/>
    </row>
    <row r="63" spans="2:21" s="50" customFormat="1" hidden="1" x14ac:dyDescent="0.25">
      <c r="B63" s="57"/>
      <c r="C63" s="165" t="s">
        <v>80</v>
      </c>
      <c r="D63" s="165"/>
      <c r="E63" s="165"/>
      <c r="F63" s="165"/>
      <c r="G63" s="165"/>
      <c r="H63" s="165"/>
      <c r="I63" s="165"/>
      <c r="J63" s="165"/>
      <c r="K63" s="165"/>
      <c r="L63" s="165"/>
      <c r="M63" s="165"/>
      <c r="N63" s="165"/>
      <c r="O63" s="165"/>
      <c r="P63" s="165"/>
      <c r="Q63" s="165"/>
      <c r="R63" s="165"/>
      <c r="S63" s="165"/>
      <c r="T63" s="165"/>
      <c r="U63" s="165"/>
    </row>
    <row r="64" spans="2:21" s="50" customFormat="1" hidden="1" x14ac:dyDescent="0.25">
      <c r="B64" s="57"/>
      <c r="C64" s="165" t="s">
        <v>81</v>
      </c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5"/>
      <c r="R64" s="165"/>
      <c r="S64" s="165"/>
      <c r="T64" s="165"/>
      <c r="U64" s="165"/>
    </row>
    <row r="65" spans="2:21" s="50" customFormat="1" hidden="1" x14ac:dyDescent="0.25">
      <c r="B65" s="57"/>
      <c r="C65" s="165" t="s">
        <v>82</v>
      </c>
      <c r="D65" s="165"/>
      <c r="E65" s="165"/>
      <c r="F65" s="165"/>
      <c r="G65" s="165"/>
      <c r="H65" s="165"/>
      <c r="I65" s="165"/>
      <c r="J65" s="165"/>
      <c r="K65" s="165"/>
      <c r="L65" s="165"/>
      <c r="M65" s="165"/>
      <c r="N65" s="165"/>
      <c r="O65" s="165"/>
      <c r="P65" s="165"/>
      <c r="Q65" s="165"/>
      <c r="R65" s="165"/>
      <c r="S65" s="165"/>
      <c r="T65" s="165"/>
      <c r="U65" s="165"/>
    </row>
    <row r="66" spans="2:21" s="50" customFormat="1" hidden="1" x14ac:dyDescent="0.25">
      <c r="B66" s="57"/>
      <c r="C66" s="165" t="s">
        <v>83</v>
      </c>
      <c r="D66" s="165"/>
      <c r="E66" s="165"/>
      <c r="F66" s="165"/>
      <c r="G66" s="165"/>
      <c r="H66" s="165"/>
      <c r="I66" s="165"/>
      <c r="J66" s="165"/>
      <c r="K66" s="165"/>
      <c r="L66" s="165"/>
      <c r="M66" s="165"/>
      <c r="N66" s="165"/>
      <c r="O66" s="165"/>
      <c r="P66" s="165"/>
      <c r="Q66" s="165"/>
      <c r="R66" s="165"/>
      <c r="S66" s="165"/>
      <c r="T66" s="165"/>
      <c r="U66" s="165"/>
    </row>
    <row r="67" spans="2:21" s="50" customFormat="1" hidden="1" x14ac:dyDescent="0.25">
      <c r="B67" s="57"/>
      <c r="C67" s="165" t="s">
        <v>88</v>
      </c>
      <c r="D67" s="165"/>
      <c r="E67" s="165"/>
      <c r="F67" s="165"/>
      <c r="G67" s="165"/>
      <c r="H67" s="165"/>
      <c r="I67" s="165"/>
      <c r="J67" s="165"/>
      <c r="K67" s="165"/>
      <c r="L67" s="165"/>
      <c r="M67" s="165"/>
      <c r="N67" s="165"/>
      <c r="O67" s="165"/>
      <c r="P67" s="165"/>
      <c r="Q67" s="165"/>
      <c r="R67" s="165"/>
      <c r="S67" s="165"/>
      <c r="T67" s="165"/>
      <c r="U67" s="165"/>
    </row>
    <row r="68" spans="2:21" s="50" customFormat="1" hidden="1" x14ac:dyDescent="0.25">
      <c r="B68" s="57"/>
      <c r="C68" s="165" t="s">
        <v>84</v>
      </c>
      <c r="D68" s="165"/>
      <c r="E68" s="165"/>
      <c r="F68" s="165"/>
      <c r="G68" s="165"/>
      <c r="H68" s="165"/>
      <c r="I68" s="165"/>
      <c r="J68" s="165"/>
      <c r="K68" s="165"/>
      <c r="L68" s="165"/>
      <c r="M68" s="165"/>
      <c r="N68" s="165"/>
      <c r="O68" s="165"/>
      <c r="P68" s="165"/>
      <c r="Q68" s="165"/>
      <c r="R68" s="165"/>
      <c r="S68" s="165"/>
      <c r="T68" s="165"/>
      <c r="U68" s="165"/>
    </row>
    <row r="69" spans="2:21" s="50" customFormat="1" hidden="1" x14ac:dyDescent="0.25">
      <c r="B69" s="57"/>
      <c r="C69" s="165" t="s">
        <v>85</v>
      </c>
      <c r="D69" s="165"/>
      <c r="E69" s="165"/>
      <c r="F69" s="165"/>
      <c r="G69" s="165"/>
      <c r="H69" s="165"/>
      <c r="I69" s="165"/>
      <c r="J69" s="165"/>
      <c r="K69" s="165"/>
      <c r="L69" s="165"/>
      <c r="M69" s="165"/>
      <c r="N69" s="165"/>
      <c r="O69" s="165"/>
      <c r="P69" s="165"/>
      <c r="Q69" s="165"/>
      <c r="R69" s="165"/>
      <c r="S69" s="165"/>
      <c r="T69" s="165"/>
      <c r="U69" s="165"/>
    </row>
    <row r="70" spans="2:21" s="50" customFormat="1" hidden="1" x14ac:dyDescent="0.25">
      <c r="B70" s="57"/>
      <c r="C70" s="165" t="s">
        <v>86</v>
      </c>
      <c r="D70" s="165"/>
      <c r="E70" s="165"/>
      <c r="F70" s="165"/>
      <c r="G70" s="165"/>
      <c r="H70" s="165"/>
      <c r="I70" s="165"/>
      <c r="J70" s="165"/>
      <c r="K70" s="165"/>
      <c r="L70" s="165"/>
      <c r="M70" s="165"/>
      <c r="N70" s="165"/>
      <c r="O70" s="165"/>
      <c r="P70" s="165"/>
      <c r="Q70" s="165"/>
      <c r="R70" s="165"/>
      <c r="S70" s="165"/>
      <c r="T70" s="165"/>
      <c r="U70" s="165"/>
    </row>
    <row r="71" spans="2:21" s="50" customFormat="1" hidden="1" x14ac:dyDescent="0.25">
      <c r="B71" s="57"/>
      <c r="C71" s="165" t="s">
        <v>87</v>
      </c>
      <c r="D71" s="165"/>
      <c r="E71" s="165"/>
      <c r="F71" s="165"/>
      <c r="G71" s="165"/>
      <c r="H71" s="165"/>
      <c r="I71" s="165"/>
      <c r="J71" s="165"/>
      <c r="K71" s="165"/>
      <c r="L71" s="165"/>
      <c r="M71" s="165"/>
      <c r="N71" s="165"/>
      <c r="O71" s="165"/>
      <c r="P71" s="165"/>
      <c r="Q71" s="165"/>
      <c r="R71" s="165"/>
      <c r="S71" s="165"/>
      <c r="T71" s="165"/>
      <c r="U71" s="165"/>
    </row>
    <row r="72" spans="2:21" s="50" customFormat="1" hidden="1" x14ac:dyDescent="0.25">
      <c r="B72" s="166" t="s">
        <v>89</v>
      </c>
      <c r="C72" s="166"/>
      <c r="D72" s="166"/>
      <c r="E72" s="166"/>
      <c r="F72" s="166"/>
      <c r="G72" s="166"/>
      <c r="H72" s="166"/>
      <c r="I72" s="166"/>
      <c r="J72" s="166"/>
      <c r="K72" s="166"/>
      <c r="L72" s="166"/>
      <c r="M72" s="166"/>
      <c r="N72" s="166"/>
      <c r="O72" s="166"/>
      <c r="P72" s="166"/>
      <c r="Q72" s="166"/>
      <c r="R72" s="166"/>
      <c r="S72" s="166"/>
      <c r="T72" s="166"/>
      <c r="U72" s="166"/>
    </row>
    <row r="73" spans="2:21" s="50" customFormat="1" hidden="1" x14ac:dyDescent="0.25">
      <c r="B73" s="166" t="s">
        <v>64</v>
      </c>
      <c r="C73" s="166"/>
      <c r="D73" s="166"/>
      <c r="E73" s="166"/>
      <c r="F73" s="166"/>
      <c r="G73" s="166"/>
      <c r="H73" s="166"/>
      <c r="I73" s="166"/>
      <c r="J73" s="166"/>
      <c r="K73" s="166"/>
      <c r="L73" s="166"/>
      <c r="M73" s="166"/>
      <c r="N73" s="166"/>
      <c r="O73" s="166"/>
      <c r="P73" s="166"/>
      <c r="Q73" s="166"/>
      <c r="R73" s="166"/>
      <c r="S73" s="166"/>
      <c r="T73" s="166"/>
      <c r="U73" s="166"/>
    </row>
    <row r="74" spans="2:21" s="50" customFormat="1" hidden="1" x14ac:dyDescent="0.25">
      <c r="B74" s="166" t="s">
        <v>118</v>
      </c>
      <c r="C74" s="166"/>
      <c r="D74" s="166"/>
      <c r="E74" s="166"/>
      <c r="F74" s="166"/>
      <c r="G74" s="166"/>
      <c r="H74" s="166"/>
      <c r="I74" s="166"/>
      <c r="J74" s="166"/>
      <c r="K74" s="166"/>
      <c r="L74" s="166"/>
      <c r="M74" s="166"/>
      <c r="N74" s="166"/>
      <c r="O74" s="166"/>
      <c r="P74" s="166"/>
      <c r="Q74" s="166"/>
      <c r="R74" s="166"/>
      <c r="S74" s="166"/>
      <c r="T74" s="166"/>
      <c r="U74" s="166"/>
    </row>
    <row r="75" spans="2:21" s="50" customFormat="1" hidden="1" x14ac:dyDescent="0.25">
      <c r="B75" s="166" t="s">
        <v>119</v>
      </c>
      <c r="C75" s="166"/>
      <c r="D75" s="166"/>
      <c r="E75" s="166"/>
      <c r="F75" s="166"/>
      <c r="G75" s="166"/>
      <c r="H75" s="166"/>
      <c r="I75" s="166"/>
      <c r="J75" s="166"/>
      <c r="K75" s="166"/>
      <c r="L75" s="166"/>
      <c r="M75" s="166"/>
      <c r="N75" s="166"/>
      <c r="O75" s="166"/>
      <c r="P75" s="166"/>
      <c r="Q75" s="166"/>
      <c r="R75" s="166"/>
      <c r="S75" s="166"/>
      <c r="T75" s="166"/>
      <c r="U75" s="166"/>
    </row>
    <row r="76" spans="2:21" s="50" customFormat="1" hidden="1" x14ac:dyDescent="0.25">
      <c r="B76" s="166" t="s">
        <v>120</v>
      </c>
      <c r="C76" s="166"/>
      <c r="D76" s="166"/>
      <c r="E76" s="166"/>
      <c r="F76" s="166"/>
      <c r="G76" s="166"/>
      <c r="H76" s="166"/>
      <c r="I76" s="166"/>
      <c r="J76" s="166"/>
      <c r="K76" s="166"/>
      <c r="L76" s="166"/>
      <c r="M76" s="166"/>
      <c r="N76" s="166"/>
      <c r="O76" s="166"/>
      <c r="P76" s="166"/>
      <c r="Q76" s="166"/>
      <c r="R76" s="166"/>
      <c r="S76" s="166"/>
      <c r="T76" s="166"/>
      <c r="U76" s="166"/>
    </row>
    <row r="77" spans="2:21" s="50" customFormat="1" hidden="1" x14ac:dyDescent="0.25">
      <c r="B77" s="166" t="s">
        <v>121</v>
      </c>
      <c r="C77" s="166"/>
      <c r="D77" s="166"/>
      <c r="E77" s="166"/>
      <c r="F77" s="166"/>
      <c r="G77" s="166"/>
      <c r="H77" s="166"/>
      <c r="I77" s="166"/>
      <c r="J77" s="166"/>
      <c r="K77" s="166"/>
      <c r="L77" s="166"/>
      <c r="M77" s="166"/>
      <c r="N77" s="166"/>
      <c r="O77" s="166"/>
      <c r="P77" s="166"/>
      <c r="Q77" s="166"/>
      <c r="R77" s="166"/>
      <c r="S77" s="166"/>
      <c r="T77" s="166"/>
      <c r="U77" s="166"/>
    </row>
    <row r="78" spans="2:21" s="53" customFormat="1" ht="35.25" hidden="1" customHeight="1" x14ac:dyDescent="0.25">
      <c r="B78" s="165" t="s">
        <v>122</v>
      </c>
      <c r="C78" s="165"/>
      <c r="D78" s="165"/>
      <c r="E78" s="165"/>
      <c r="F78" s="165"/>
      <c r="G78" s="165"/>
      <c r="H78" s="165"/>
      <c r="I78" s="165"/>
      <c r="J78" s="165"/>
      <c r="K78" s="165"/>
      <c r="L78" s="165"/>
      <c r="M78" s="165"/>
      <c r="N78" s="165"/>
      <c r="O78" s="165"/>
      <c r="P78" s="165"/>
      <c r="Q78" s="165"/>
      <c r="R78" s="165"/>
      <c r="S78" s="165"/>
      <c r="T78" s="165"/>
      <c r="U78" s="165"/>
    </row>
    <row r="79" spans="2:21" s="50" customFormat="1" ht="34.5" hidden="1" customHeight="1" x14ac:dyDescent="0.25">
      <c r="B79" s="165" t="s">
        <v>123</v>
      </c>
      <c r="C79" s="165"/>
      <c r="D79" s="165"/>
      <c r="E79" s="165"/>
      <c r="F79" s="165"/>
      <c r="G79" s="165"/>
      <c r="H79" s="165"/>
      <c r="I79" s="165"/>
      <c r="J79" s="165"/>
      <c r="K79" s="165"/>
      <c r="L79" s="165"/>
      <c r="M79" s="165"/>
      <c r="N79" s="165"/>
      <c r="O79" s="165"/>
      <c r="P79" s="165"/>
      <c r="Q79" s="165"/>
      <c r="R79" s="165"/>
      <c r="S79" s="165"/>
      <c r="T79" s="165"/>
      <c r="U79" s="165"/>
    </row>
    <row r="80" spans="2:21" s="50" customFormat="1" x14ac:dyDescent="0.25">
      <c r="B80" s="49"/>
      <c r="C80" s="49"/>
      <c r="D80" s="49"/>
      <c r="E80" s="51"/>
      <c r="F80" s="51"/>
      <c r="G80" s="51"/>
      <c r="H80" s="51"/>
      <c r="I80" s="51"/>
      <c r="J80" s="51"/>
      <c r="K80" s="51"/>
      <c r="L80" s="51"/>
      <c r="M80" s="51"/>
      <c r="N80" s="51"/>
      <c r="O80" s="51"/>
      <c r="P80" s="51"/>
    </row>
  </sheetData>
  <mergeCells count="54">
    <mergeCell ref="B5:V5"/>
    <mergeCell ref="B7:V7"/>
    <mergeCell ref="B9:V9"/>
    <mergeCell ref="B10:V10"/>
    <mergeCell ref="B12:V12"/>
    <mergeCell ref="B6:U6"/>
    <mergeCell ref="C54:T54"/>
    <mergeCell ref="B58:U58"/>
    <mergeCell ref="C60:U60"/>
    <mergeCell ref="C61:U61"/>
    <mergeCell ref="B43:U43"/>
    <mergeCell ref="B44:U44"/>
    <mergeCell ref="B45:U45"/>
    <mergeCell ref="B46:U46"/>
    <mergeCell ref="B55:U55"/>
    <mergeCell ref="C48:T48"/>
    <mergeCell ref="C49:T49"/>
    <mergeCell ref="C50:T50"/>
    <mergeCell ref="C51:T51"/>
    <mergeCell ref="C52:T52"/>
    <mergeCell ref="C53:T53"/>
    <mergeCell ref="B75:U75"/>
    <mergeCell ref="B76:U76"/>
    <mergeCell ref="B77:U77"/>
    <mergeCell ref="B78:U78"/>
    <mergeCell ref="C71:U71"/>
    <mergeCell ref="B79:U79"/>
    <mergeCell ref="B56:U56"/>
    <mergeCell ref="B57:U57"/>
    <mergeCell ref="B72:U72"/>
    <mergeCell ref="B73:U73"/>
    <mergeCell ref="B74:U74"/>
    <mergeCell ref="B59:U59"/>
    <mergeCell ref="C63:U63"/>
    <mergeCell ref="C64:U64"/>
    <mergeCell ref="C65:U65"/>
    <mergeCell ref="C66:U66"/>
    <mergeCell ref="C67:U67"/>
    <mergeCell ref="C68:U68"/>
    <mergeCell ref="C69:U69"/>
    <mergeCell ref="C70:U70"/>
    <mergeCell ref="C62:U62"/>
    <mergeCell ref="V16:V17"/>
    <mergeCell ref="G16:G17"/>
    <mergeCell ref="B37:I37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34:D35">
    <cfRule type="duplicateValues" dxfId="20" priority="118"/>
    <cfRule type="duplicateValues" dxfId="19" priority="119"/>
  </conditionalFormatting>
  <conditionalFormatting sqref="D34:D35">
    <cfRule type="duplicateValues" dxfId="18" priority="122"/>
  </conditionalFormatting>
  <conditionalFormatting sqref="J21">
    <cfRule type="duplicateValues" dxfId="17" priority="13"/>
    <cfRule type="duplicateValues" dxfId="16" priority="14"/>
  </conditionalFormatting>
  <conditionalFormatting sqref="J21">
    <cfRule type="duplicateValues" dxfId="15" priority="15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D16" sqref="D16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74" t="s">
        <v>28</v>
      </c>
      <c r="C4" s="174"/>
      <c r="D4" s="174"/>
      <c r="E4" s="174"/>
      <c r="F4" s="174"/>
      <c r="G4" s="174"/>
      <c r="H4" s="174"/>
      <c r="I4" s="174"/>
      <c r="J4" s="174"/>
      <c r="K4" s="174"/>
      <c r="L4" s="174"/>
      <c r="M4" s="174"/>
      <c r="N4" s="174"/>
      <c r="O4" s="174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75" t="s">
        <v>158</v>
      </c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</row>
    <row r="7" spans="2:48" s="6" customFormat="1" x14ac:dyDescent="0.25">
      <c r="B7" s="172" t="s">
        <v>159</v>
      </c>
      <c r="C7" s="172"/>
      <c r="D7" s="172"/>
      <c r="E7" s="172"/>
      <c r="F7" s="172"/>
      <c r="G7" s="172"/>
      <c r="H7" s="172"/>
      <c r="I7" s="172"/>
      <c r="J7" s="172"/>
      <c r="K7" s="172"/>
      <c r="L7" s="172"/>
      <c r="M7" s="172"/>
      <c r="N7" s="172"/>
      <c r="O7" s="172"/>
    </row>
    <row r="8" spans="2:48" x14ac:dyDescent="0.25">
      <c r="B8" s="172"/>
      <c r="C8" s="172"/>
      <c r="D8" s="172"/>
      <c r="E8" s="172"/>
      <c r="F8" s="172"/>
      <c r="G8" s="172"/>
      <c r="H8" s="172"/>
      <c r="I8" s="172"/>
      <c r="J8" s="172"/>
      <c r="K8" s="172"/>
      <c r="L8" s="172"/>
      <c r="M8" s="172"/>
      <c r="N8" s="172"/>
      <c r="O8" s="172"/>
    </row>
    <row r="9" spans="2:48" ht="18.75" x14ac:dyDescent="0.3">
      <c r="B9" s="175" t="s">
        <v>221</v>
      </c>
      <c r="C9" s="175"/>
      <c r="D9" s="175"/>
      <c r="E9" s="175"/>
      <c r="F9" s="175"/>
      <c r="G9" s="175"/>
      <c r="H9" s="175"/>
      <c r="I9" s="175"/>
      <c r="J9" s="175"/>
      <c r="K9" s="175"/>
      <c r="L9" s="175"/>
      <c r="M9" s="175"/>
      <c r="N9" s="175"/>
      <c r="O9" s="175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141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ht="30" x14ac:dyDescent="0.25"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3-55-25-2786 г. Новороссийск </v>
      </c>
      <c r="D15" s="128" t="str">
        <f>IF('20.1'!D22="","",'20.1'!D22)</f>
        <v>P_Нр_25_ЛК150_017356</v>
      </c>
      <c r="E15" s="116" t="s">
        <v>7</v>
      </c>
      <c r="F15" s="136" t="s">
        <v>7</v>
      </c>
      <c r="G15" s="116" t="s">
        <v>7</v>
      </c>
      <c r="H15" s="137" t="s">
        <v>7</v>
      </c>
      <c r="I15" s="137" t="s">
        <v>7</v>
      </c>
      <c r="J15" s="116" t="s">
        <v>7</v>
      </c>
      <c r="K15" s="116" t="s">
        <v>7</v>
      </c>
      <c r="L15" s="116" t="s">
        <v>7</v>
      </c>
      <c r="M15" s="138" t="s">
        <v>7</v>
      </c>
      <c r="N15" s="36" t="e">
        <f t="shared" ref="N15:N17" si="0">M15/J15</f>
        <v>#VALUE!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6"/>
      <c r="C19" s="107"/>
      <c r="D19" s="108"/>
      <c r="E19" s="112"/>
      <c r="F19" s="113"/>
      <c r="G19" s="114"/>
      <c r="H19" s="115"/>
      <c r="I19" s="115"/>
      <c r="J19" s="116"/>
      <c r="K19" s="116"/>
      <c r="L19" s="116"/>
      <c r="M19" s="102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57" t="s">
        <v>73</v>
      </c>
      <c r="C21" s="157"/>
      <c r="D21" s="157"/>
      <c r="E21" s="157"/>
      <c r="F21" s="157"/>
      <c r="G21" s="157"/>
      <c r="H21" s="157"/>
      <c r="I21" s="157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68" t="s">
        <v>124</v>
      </c>
      <c r="C26" s="168"/>
      <c r="D26" s="168"/>
      <c r="E26" s="168"/>
      <c r="F26" s="168"/>
      <c r="G26" s="168"/>
      <c r="H26" s="168"/>
      <c r="I26" s="168"/>
      <c r="J26" s="168"/>
      <c r="K26" s="168"/>
      <c r="L26" s="168"/>
      <c r="M26" s="168"/>
      <c r="N26" s="168"/>
    </row>
    <row r="27" spans="2:16" s="25" customFormat="1" ht="15.75" hidden="1" customHeight="1" x14ac:dyDescent="0.25">
      <c r="C27" s="165" t="s">
        <v>45</v>
      </c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54"/>
    </row>
    <row r="28" spans="2:16" s="25" customFormat="1" ht="31.5" hidden="1" customHeight="1" x14ac:dyDescent="0.25">
      <c r="C28" s="165" t="s">
        <v>46</v>
      </c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54"/>
    </row>
    <row r="29" spans="2:16" s="25" customFormat="1" ht="15.75" hidden="1" customHeight="1" x14ac:dyDescent="0.25">
      <c r="C29" s="165" t="s">
        <v>47</v>
      </c>
      <c r="D29" s="165"/>
      <c r="E29" s="165"/>
      <c r="F29" s="165"/>
      <c r="G29" s="165"/>
      <c r="H29" s="165"/>
      <c r="I29" s="165"/>
      <c r="J29" s="165"/>
      <c r="K29" s="165"/>
      <c r="L29" s="165"/>
      <c r="M29" s="165"/>
      <c r="N29" s="165"/>
      <c r="O29" s="165"/>
      <c r="P29" s="54"/>
    </row>
    <row r="30" spans="2:16" s="25" customFormat="1" ht="15.75" hidden="1" customHeight="1" x14ac:dyDescent="0.25">
      <c r="C30" s="165" t="s">
        <v>48</v>
      </c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54"/>
    </row>
    <row r="31" spans="2:16" s="25" customFormat="1" hidden="1" x14ac:dyDescent="0.25">
      <c r="C31" s="165" t="s">
        <v>49</v>
      </c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55"/>
    </row>
    <row r="32" spans="2:16" s="25" customFormat="1" hidden="1" x14ac:dyDescent="0.25">
      <c r="C32" s="165" t="s">
        <v>50</v>
      </c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55"/>
    </row>
    <row r="33" spans="2:21" s="25" customFormat="1" hidden="1" x14ac:dyDescent="0.25">
      <c r="C33" s="165" t="s">
        <v>51</v>
      </c>
      <c r="D33" s="165"/>
      <c r="E33" s="165"/>
      <c r="F33" s="165"/>
      <c r="G33" s="165"/>
      <c r="H33" s="165"/>
      <c r="I33" s="165"/>
      <c r="J33" s="165"/>
      <c r="K33" s="165"/>
      <c r="L33" s="165"/>
      <c r="M33" s="165"/>
      <c r="N33" s="165"/>
      <c r="O33" s="165"/>
      <c r="P33" s="55"/>
    </row>
    <row r="34" spans="2:21" s="25" customFormat="1" ht="15.75" hidden="1" customHeight="1" x14ac:dyDescent="0.25">
      <c r="C34" s="165" t="s">
        <v>52</v>
      </c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54"/>
    </row>
    <row r="35" spans="2:21" s="25" customFormat="1" ht="15.75" hidden="1" customHeight="1" x14ac:dyDescent="0.25">
      <c r="C35" s="165" t="s">
        <v>53</v>
      </c>
      <c r="D35" s="165"/>
      <c r="E35" s="165"/>
      <c r="F35" s="165"/>
      <c r="G35" s="165"/>
      <c r="H35" s="165"/>
      <c r="I35" s="165"/>
      <c r="J35" s="165"/>
      <c r="K35" s="165"/>
      <c r="L35" s="165"/>
      <c r="M35" s="165"/>
      <c r="N35" s="165"/>
      <c r="O35" s="165"/>
      <c r="P35" s="54"/>
    </row>
    <row r="36" spans="2:21" s="25" customFormat="1" hidden="1" x14ac:dyDescent="0.25">
      <c r="C36" s="165" t="s">
        <v>54</v>
      </c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55"/>
    </row>
    <row r="37" spans="2:21" s="25" customFormat="1" ht="15.75" hidden="1" customHeight="1" x14ac:dyDescent="0.25">
      <c r="C37" s="165" t="s">
        <v>55</v>
      </c>
      <c r="D37" s="165"/>
      <c r="E37" s="165"/>
      <c r="F37" s="165"/>
      <c r="G37" s="165"/>
      <c r="H37" s="165"/>
      <c r="I37" s="165"/>
      <c r="J37" s="165"/>
      <c r="K37" s="165"/>
      <c r="L37" s="165"/>
      <c r="M37" s="165"/>
      <c r="N37" s="165"/>
      <c r="O37" s="165"/>
      <c r="P37" s="54"/>
    </row>
    <row r="38" spans="2:21" s="25" customFormat="1" ht="60.6" hidden="1" customHeight="1" x14ac:dyDescent="0.25">
      <c r="C38" s="165" t="s">
        <v>56</v>
      </c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54"/>
    </row>
    <row r="39" spans="2:21" s="25" customFormat="1" ht="15.75" hidden="1" customHeight="1" x14ac:dyDescent="0.25">
      <c r="C39" s="165" t="s">
        <v>57</v>
      </c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54"/>
    </row>
    <row r="40" spans="2:21" s="25" customFormat="1" ht="21.75" hidden="1" customHeight="1" x14ac:dyDescent="0.25">
      <c r="B40" s="165" t="s">
        <v>91</v>
      </c>
      <c r="C40" s="165"/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</row>
    <row r="41" spans="2:21" s="25" customFormat="1" ht="55.5" hidden="1" customHeight="1" x14ac:dyDescent="0.25">
      <c r="B41" s="165" t="s">
        <v>103</v>
      </c>
      <c r="C41" s="165"/>
      <c r="D41" s="165"/>
      <c r="E41" s="165"/>
      <c r="F41" s="165"/>
      <c r="G41" s="165"/>
      <c r="H41" s="165"/>
      <c r="I41" s="165"/>
      <c r="J41" s="165"/>
      <c r="K41" s="165"/>
      <c r="L41" s="165"/>
      <c r="M41" s="165"/>
      <c r="N41" s="165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65" t="s">
        <v>125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65" t="s">
        <v>92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</row>
    <row r="44" spans="2:21" ht="20.25" hidden="1" customHeight="1" x14ac:dyDescent="0.25">
      <c r="B44" s="165" t="s">
        <v>93</v>
      </c>
      <c r="C44" s="165"/>
      <c r="D44" s="165"/>
      <c r="E44" s="165"/>
      <c r="F44" s="165"/>
      <c r="G44" s="165"/>
      <c r="H44" s="165"/>
      <c r="I44" s="165"/>
      <c r="J44" s="165"/>
      <c r="K44" s="165"/>
      <c r="L44" s="165"/>
      <c r="M44" s="165"/>
      <c r="N44" s="165"/>
      <c r="O44" s="165"/>
    </row>
    <row r="45" spans="2:21" hidden="1" x14ac:dyDescent="0.25">
      <c r="B45" s="165" t="s">
        <v>94</v>
      </c>
      <c r="C45" s="165"/>
      <c r="D45" s="165"/>
      <c r="E45" s="165"/>
      <c r="F45" s="165"/>
      <c r="G45" s="165"/>
      <c r="H45" s="165"/>
      <c r="I45" s="165"/>
      <c r="J45" s="165"/>
      <c r="K45" s="165"/>
      <c r="L45" s="165"/>
      <c r="M45" s="165"/>
      <c r="N45" s="165"/>
      <c r="O45" s="165"/>
    </row>
    <row r="46" spans="2:21" hidden="1" x14ac:dyDescent="0.25">
      <c r="B46" s="165" t="s">
        <v>58</v>
      </c>
      <c r="C46" s="165"/>
      <c r="D46" s="165"/>
      <c r="E46" s="165"/>
      <c r="F46" s="165"/>
      <c r="G46" s="165"/>
      <c r="H46" s="165"/>
      <c r="I46" s="165"/>
      <c r="J46" s="165"/>
      <c r="K46" s="165"/>
      <c r="L46" s="165"/>
      <c r="M46" s="165"/>
      <c r="N46" s="165"/>
      <c r="O46" s="165"/>
    </row>
    <row r="47" spans="2:21" ht="31.5" hidden="1" customHeight="1" x14ac:dyDescent="0.25">
      <c r="B47" s="176" t="s">
        <v>104</v>
      </c>
      <c r="C47" s="176"/>
      <c r="D47" s="176"/>
      <c r="E47" s="176"/>
      <c r="F47" s="176"/>
      <c r="G47" s="176"/>
      <c r="H47" s="176"/>
      <c r="I47" s="176"/>
      <c r="J47" s="176"/>
      <c r="K47" s="176"/>
      <c r="L47" s="176"/>
      <c r="M47" s="176"/>
      <c r="N47" s="176"/>
      <c r="O47" s="176"/>
    </row>
    <row r="48" spans="2:21" hidden="1" x14ac:dyDescent="0.25">
      <c r="B48" s="165" t="s">
        <v>59</v>
      </c>
      <c r="C48" s="165"/>
      <c r="D48" s="165"/>
      <c r="E48" s="165"/>
      <c r="F48" s="165"/>
      <c r="G48" s="165"/>
      <c r="H48" s="165"/>
      <c r="I48" s="165"/>
      <c r="J48" s="165"/>
      <c r="K48" s="165"/>
      <c r="L48" s="165"/>
      <c r="M48" s="165"/>
      <c r="N48" s="165"/>
      <c r="O48" s="165"/>
    </row>
    <row r="49" spans="2:15" ht="32.25" hidden="1" customHeight="1" x14ac:dyDescent="0.25">
      <c r="B49" s="165" t="s">
        <v>126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</row>
    <row r="50" spans="2:15" ht="36" hidden="1" customHeight="1" x14ac:dyDescent="0.25">
      <c r="B50" s="165" t="s">
        <v>127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</row>
  </sheetData>
  <sheetProtection algorithmName="SHA-512" hashValue="kOZg9p/32o4ev6mwBJhJ+8Mbo7V3vFc1BLdfRhtoJI8l8bePdX6+nsnpaijBQnAj4eXEp2sdfOTPMp4JvbCS0w==" saltValue="xKkfMGGcPVzkfdPo2bdlzw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14" priority="8"/>
    <cfRule type="duplicateValues" dxfId="13" priority="9"/>
  </conditionalFormatting>
  <conditionalFormatting sqref="D19">
    <cfRule type="duplicateValues" dxfId="12" priority="7"/>
  </conditionalFormatting>
  <conditionalFormatting sqref="D15">
    <cfRule type="duplicateValues" dxfId="11" priority="4"/>
    <cfRule type="duplicateValues" dxfId="10" priority="5"/>
  </conditionalFormatting>
  <conditionalFormatting sqref="D15">
    <cfRule type="duplicateValues" dxfId="9" priority="6"/>
  </conditionalFormatting>
  <conditionalFormatting sqref="B15">
    <cfRule type="duplicateValues" dxfId="8" priority="1"/>
    <cfRule type="duplicateValues" dxfId="7" priority="2"/>
  </conditionalFormatting>
  <conditionalFormatting sqref="B15">
    <cfRule type="duplicateValues" dxfId="6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F15" sqref="F15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8" customFormat="1" ht="15.75" x14ac:dyDescent="0.25">
      <c r="L1" s="89"/>
      <c r="M1" s="89"/>
      <c r="N1" s="89"/>
      <c r="O1" s="89"/>
    </row>
    <row r="2" spans="1:45" s="88" customFormat="1" ht="15.75" x14ac:dyDescent="0.25">
      <c r="L2" s="89"/>
      <c r="M2" s="89"/>
      <c r="N2" s="89"/>
      <c r="O2" s="89"/>
    </row>
    <row r="3" spans="1:45" s="88" customFormat="1" ht="15.75" x14ac:dyDescent="0.25">
      <c r="L3" s="89"/>
      <c r="M3" s="89"/>
      <c r="N3" s="89"/>
      <c r="O3" s="89"/>
    </row>
    <row r="4" spans="1:45" s="88" customFormat="1" ht="18.75" customHeight="1" x14ac:dyDescent="0.25">
      <c r="B4" s="178" t="s">
        <v>34</v>
      </c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  <c r="V4" s="178"/>
      <c r="W4" s="178"/>
    </row>
    <row r="5" spans="1:45" s="88" customFormat="1" ht="18.75" x14ac:dyDescent="0.25"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178"/>
      <c r="N5" s="178"/>
      <c r="O5" s="178"/>
    </row>
    <row r="6" spans="1:45" s="88" customFormat="1" ht="18.75" x14ac:dyDescent="0.3">
      <c r="B6" s="177" t="s">
        <v>158</v>
      </c>
      <c r="C6" s="177"/>
      <c r="D6" s="177"/>
      <c r="E6" s="177"/>
      <c r="F6" s="177"/>
      <c r="G6" s="177"/>
      <c r="H6" s="177"/>
      <c r="I6" s="177"/>
      <c r="J6" s="177"/>
      <c r="K6" s="177"/>
      <c r="L6" s="177"/>
      <c r="M6" s="177"/>
      <c r="N6" s="177"/>
      <c r="O6" s="177"/>
      <c r="P6" s="177"/>
      <c r="Q6" s="177"/>
      <c r="R6" s="177"/>
      <c r="S6" s="177"/>
      <c r="T6" s="177"/>
      <c r="U6" s="177"/>
      <c r="V6" s="177"/>
      <c r="W6" s="177"/>
    </row>
    <row r="7" spans="1:45" s="90" customFormat="1" ht="15.75" x14ac:dyDescent="0.25">
      <c r="B7" s="179" t="s">
        <v>159</v>
      </c>
      <c r="C7" s="179"/>
      <c r="D7" s="179"/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</row>
    <row r="8" spans="1:45" s="91" customFormat="1" ht="15.75" x14ac:dyDescent="0.25"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</row>
    <row r="9" spans="1:45" s="91" customFormat="1" ht="18.75" x14ac:dyDescent="0.3">
      <c r="B9" s="177" t="s">
        <v>221</v>
      </c>
      <c r="C9" s="177"/>
      <c r="D9" s="177"/>
      <c r="E9" s="177"/>
      <c r="F9" s="177"/>
      <c r="G9" s="177"/>
      <c r="H9" s="177"/>
      <c r="I9" s="177"/>
      <c r="J9" s="177"/>
      <c r="K9" s="177"/>
      <c r="L9" s="177"/>
      <c r="M9" s="177"/>
      <c r="N9" s="177"/>
      <c r="O9" s="177"/>
      <c r="P9" s="177"/>
      <c r="Q9" s="177"/>
      <c r="R9" s="177"/>
      <c r="S9" s="177"/>
      <c r="T9" s="177"/>
      <c r="U9" s="177"/>
      <c r="V9" s="177"/>
      <c r="W9" s="177"/>
    </row>
    <row r="10" spans="1:45" s="91" customFormat="1" ht="15.75" x14ac:dyDescent="0.25">
      <c r="F10" s="92"/>
      <c r="G10" s="92"/>
      <c r="H10" s="92"/>
      <c r="I10" s="92"/>
      <c r="J10" s="92"/>
      <c r="K10" s="92"/>
      <c r="Q10" s="93"/>
      <c r="R10" s="94"/>
      <c r="S10" s="94"/>
      <c r="T10" s="94"/>
      <c r="U10" s="94"/>
      <c r="V10" s="94"/>
      <c r="W10" s="94"/>
    </row>
    <row r="11" spans="1:45" s="91" customFormat="1" ht="15.75" x14ac:dyDescent="0.25">
      <c r="E11" s="95"/>
      <c r="F11" s="92"/>
      <c r="G11" s="92"/>
      <c r="H11" s="92"/>
      <c r="I11" s="92"/>
      <c r="J11" s="92"/>
      <c r="K11" s="92"/>
      <c r="Q11" s="96"/>
      <c r="R11" s="96"/>
      <c r="S11" s="96"/>
      <c r="T11" s="96"/>
      <c r="U11" s="96"/>
      <c r="V11" s="96"/>
      <c r="W11" s="96"/>
    </row>
    <row r="12" spans="1:45" s="93" customFormat="1" ht="44.25" customHeight="1" x14ac:dyDescent="0.25">
      <c r="B12" s="183" t="s">
        <v>21</v>
      </c>
      <c r="C12" s="183" t="s">
        <v>11</v>
      </c>
      <c r="D12" s="183" t="s">
        <v>10</v>
      </c>
      <c r="E12" s="183" t="s">
        <v>134</v>
      </c>
      <c r="F12" s="183" t="s">
        <v>135</v>
      </c>
      <c r="G12" s="183" t="s">
        <v>33</v>
      </c>
      <c r="H12" s="183"/>
      <c r="I12" s="183"/>
      <c r="J12" s="183"/>
      <c r="K12" s="183"/>
      <c r="L12" s="183" t="s">
        <v>137</v>
      </c>
      <c r="M12" s="183" t="s">
        <v>98</v>
      </c>
      <c r="N12" s="187" t="s">
        <v>32</v>
      </c>
      <c r="O12" s="187" t="s">
        <v>99</v>
      </c>
      <c r="P12" s="185" t="s">
        <v>31</v>
      </c>
      <c r="Q12" s="182" t="s">
        <v>149</v>
      </c>
      <c r="R12" s="182" t="s">
        <v>150</v>
      </c>
      <c r="S12" s="182" t="s">
        <v>151</v>
      </c>
      <c r="T12" s="182" t="s">
        <v>152</v>
      </c>
      <c r="U12" s="182" t="s">
        <v>153</v>
      </c>
      <c r="V12" s="182" t="s">
        <v>154</v>
      </c>
      <c r="W12" s="182" t="s">
        <v>155</v>
      </c>
      <c r="X12" s="94"/>
      <c r="Y12" s="94"/>
      <c r="Z12" s="94"/>
      <c r="AA12" s="94"/>
      <c r="AB12" s="94"/>
      <c r="AC12" s="94"/>
      <c r="AD12" s="94"/>
      <c r="AE12" s="94"/>
      <c r="AF12" s="94"/>
      <c r="AG12" s="94"/>
      <c r="AH12" s="94"/>
      <c r="AI12" s="94"/>
      <c r="AJ12" s="94"/>
      <c r="AK12" s="94"/>
      <c r="AL12" s="94"/>
      <c r="AM12" s="94"/>
      <c r="AN12" s="94"/>
      <c r="AO12" s="94"/>
      <c r="AP12" s="94"/>
      <c r="AQ12" s="94"/>
      <c r="AR12" s="94"/>
      <c r="AS12" s="94"/>
    </row>
    <row r="13" spans="1:45" s="100" customFormat="1" ht="121.5" customHeight="1" x14ac:dyDescent="0.25">
      <c r="A13" s="97"/>
      <c r="B13" s="183"/>
      <c r="C13" s="183"/>
      <c r="D13" s="183"/>
      <c r="E13" s="183"/>
      <c r="F13" s="183"/>
      <c r="G13" s="98" t="s">
        <v>36</v>
      </c>
      <c r="H13" s="98" t="s">
        <v>136</v>
      </c>
      <c r="I13" s="98" t="s">
        <v>37</v>
      </c>
      <c r="J13" s="99" t="s">
        <v>30</v>
      </c>
      <c r="K13" s="98" t="s">
        <v>138</v>
      </c>
      <c r="L13" s="183"/>
      <c r="M13" s="183"/>
      <c r="N13" s="187"/>
      <c r="O13" s="187"/>
      <c r="P13" s="185"/>
      <c r="Q13" s="182" t="s">
        <v>140</v>
      </c>
      <c r="R13" s="182" t="s">
        <v>140</v>
      </c>
      <c r="S13" s="182" t="s">
        <v>140</v>
      </c>
      <c r="T13" s="182" t="s">
        <v>140</v>
      </c>
      <c r="U13" s="182" t="s">
        <v>140</v>
      </c>
      <c r="V13" s="182" t="s">
        <v>140</v>
      </c>
      <c r="W13" s="182" t="s">
        <v>140</v>
      </c>
    </row>
    <row r="14" spans="1:45" s="100" customFormat="1" ht="15.75" x14ac:dyDescent="0.25">
      <c r="A14" s="97"/>
      <c r="B14" s="99">
        <v>1</v>
      </c>
      <c r="C14" s="99">
        <v>2</v>
      </c>
      <c r="D14" s="99">
        <v>3</v>
      </c>
      <c r="E14" s="99">
        <v>4</v>
      </c>
      <c r="F14" s="99">
        <v>5</v>
      </c>
      <c r="G14" s="99">
        <v>6</v>
      </c>
      <c r="H14" s="99">
        <v>7</v>
      </c>
      <c r="I14" s="99">
        <v>8</v>
      </c>
      <c r="J14" s="99">
        <v>9</v>
      </c>
      <c r="K14" s="99">
        <v>10</v>
      </c>
      <c r="L14" s="99">
        <v>11</v>
      </c>
      <c r="M14" s="99">
        <v>12</v>
      </c>
      <c r="N14" s="99">
        <v>13</v>
      </c>
      <c r="O14" s="99">
        <v>14</v>
      </c>
      <c r="P14" s="99">
        <v>15</v>
      </c>
      <c r="Q14" s="101" t="s">
        <v>142</v>
      </c>
      <c r="R14" s="101" t="s">
        <v>143</v>
      </c>
      <c r="S14" s="101" t="s">
        <v>144</v>
      </c>
      <c r="T14" s="101" t="s">
        <v>145</v>
      </c>
      <c r="U14" s="101" t="s">
        <v>146</v>
      </c>
      <c r="V14" s="101" t="s">
        <v>147</v>
      </c>
      <c r="W14" s="101" t="s">
        <v>148</v>
      </c>
    </row>
    <row r="15" spans="1:45" s="37" customFormat="1" ht="57" customHeight="1" x14ac:dyDescent="0.25">
      <c r="A15" s="38"/>
      <c r="B15" s="128" t="str">
        <f>'20.1'!B22</f>
        <v>1.1.1.2.</v>
      </c>
      <c r="C15" s="127" t="str">
        <f>'20.1'!C22</f>
        <v xml:space="preserve">Электроснабжение ЭПУ потребителей  в соответствии с договором на ТП № 3-55-25-2786 г. Новороссийск </v>
      </c>
      <c r="D15" s="128" t="str">
        <f>IF('20.1'!D22="","",'20.1'!D22)</f>
        <v>P_Нр_25_ЛК150_017356</v>
      </c>
      <c r="E15" s="139"/>
      <c r="F15" s="139" t="str">
        <f>IF('20.1'!I22="","",'20.1'!I22)</f>
        <v/>
      </c>
      <c r="G15" s="138">
        <f>'20.1'!U36/1000</f>
        <v>1.4986381039999999</v>
      </c>
      <c r="H15" s="138">
        <f>G15*1.2</f>
        <v>1.7983657247999998</v>
      </c>
      <c r="I15" s="103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2.7119644677010144</v>
      </c>
      <c r="J15" s="103">
        <f>'20.2'!M20/1000</f>
        <v>0</v>
      </c>
      <c r="K15" s="103">
        <f>I15+J15</f>
        <v>2.7119644677010144</v>
      </c>
      <c r="L15" s="102"/>
      <c r="M15" s="105">
        <f>K15-L15</f>
        <v>2.7119644677010144</v>
      </c>
      <c r="N15" s="102"/>
      <c r="O15" s="104">
        <f>H15-N15</f>
        <v>1.7983657247999998</v>
      </c>
      <c r="P15" s="103">
        <f>SUM(Q15:W15)</f>
        <v>0.64694190500000004</v>
      </c>
      <c r="Q15" s="109"/>
      <c r="R15" s="109"/>
      <c r="S15" s="109"/>
      <c r="T15" s="109">
        <v>0.64694190500000004</v>
      </c>
      <c r="U15" s="109"/>
      <c r="V15" s="109"/>
      <c r="W15" s="109"/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86" t="s">
        <v>74</v>
      </c>
      <c r="C17" s="186"/>
      <c r="D17" s="186"/>
      <c r="E17" s="186"/>
      <c r="F17" s="186"/>
      <c r="G17" s="186"/>
      <c r="H17" s="186"/>
      <c r="I17" s="186"/>
      <c r="J17" s="186"/>
      <c r="K17" s="186"/>
      <c r="L17" s="186"/>
      <c r="M17" s="186"/>
      <c r="N17" s="186"/>
      <c r="O17" s="186"/>
      <c r="P17" s="186"/>
      <c r="Q17" s="186"/>
      <c r="R17" s="186"/>
      <c r="S17" s="186"/>
      <c r="T17" s="186"/>
      <c r="U17" s="186"/>
      <c r="V17" s="186"/>
      <c r="W17" s="186"/>
    </row>
    <row r="18" spans="2:23" s="60" customFormat="1" ht="15.75" hidden="1" x14ac:dyDescent="0.25">
      <c r="B18" s="184" t="s">
        <v>75</v>
      </c>
      <c r="C18" s="184"/>
      <c r="D18" s="184"/>
      <c r="E18" s="184"/>
      <c r="F18" s="184"/>
      <c r="G18" s="184"/>
      <c r="H18" s="184"/>
      <c r="I18" s="184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84" t="s">
        <v>76</v>
      </c>
      <c r="C19" s="184"/>
      <c r="D19" s="184"/>
      <c r="E19" s="184"/>
      <c r="F19" s="184"/>
      <c r="G19" s="184"/>
      <c r="H19" s="184"/>
      <c r="I19" s="184"/>
      <c r="J19" s="184"/>
      <c r="K19" s="184"/>
      <c r="L19" s="184"/>
      <c r="M19" s="184"/>
      <c r="N19" s="184"/>
      <c r="O19" s="184"/>
      <c r="P19" s="184"/>
      <c r="Q19" s="184"/>
      <c r="R19" s="184"/>
      <c r="S19" s="184"/>
      <c r="T19" s="184"/>
      <c r="U19" s="184"/>
      <c r="V19" s="184"/>
      <c r="W19" s="184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68" t="s">
        <v>133</v>
      </c>
      <c r="C23" s="168"/>
      <c r="D23" s="168"/>
      <c r="E23" s="168"/>
      <c r="F23" s="168"/>
      <c r="G23" s="168"/>
      <c r="H23" s="168"/>
      <c r="I23" s="168"/>
      <c r="J23" s="168"/>
      <c r="K23" s="168"/>
      <c r="L23" s="168"/>
      <c r="M23" s="168"/>
      <c r="N23" s="168"/>
      <c r="O23" s="168"/>
      <c r="P23" s="168"/>
      <c r="Q23" s="168"/>
      <c r="R23" s="168"/>
      <c r="S23" s="168"/>
      <c r="T23" s="168"/>
      <c r="U23" s="168"/>
      <c r="V23" s="168"/>
      <c r="W23" s="168"/>
    </row>
    <row r="24" spans="2:23" s="56" customFormat="1" ht="33.75" hidden="1" customHeight="1" x14ac:dyDescent="0.25">
      <c r="B24" s="165" t="s">
        <v>95</v>
      </c>
      <c r="C24" s="165"/>
      <c r="D24" s="165"/>
      <c r="E24" s="165"/>
      <c r="F24" s="165"/>
      <c r="G24" s="165"/>
      <c r="H24" s="165"/>
      <c r="I24" s="165"/>
      <c r="J24" s="165"/>
      <c r="K24" s="165"/>
      <c r="L24" s="165"/>
      <c r="M24" s="165"/>
      <c r="N24" s="165"/>
      <c r="O24" s="165"/>
      <c r="P24" s="165"/>
      <c r="Q24" s="165"/>
      <c r="R24" s="165"/>
      <c r="S24" s="165"/>
      <c r="T24" s="165"/>
      <c r="U24" s="165"/>
      <c r="V24" s="165"/>
      <c r="W24" s="165"/>
    </row>
    <row r="25" spans="2:23" s="56" customFormat="1" ht="15.75" hidden="1" x14ac:dyDescent="0.25">
      <c r="B25" s="180" t="s">
        <v>130</v>
      </c>
      <c r="C25" s="180"/>
      <c r="D25" s="180"/>
      <c r="E25" s="180"/>
      <c r="F25" s="180"/>
      <c r="G25" s="180"/>
      <c r="H25" s="180"/>
      <c r="I25" s="180"/>
      <c r="J25" s="180"/>
      <c r="K25" s="180"/>
      <c r="L25" s="180"/>
      <c r="M25" s="180"/>
      <c r="N25" s="180"/>
      <c r="O25" s="180"/>
      <c r="P25" s="180"/>
      <c r="Q25" s="180"/>
      <c r="R25" s="180"/>
      <c r="S25" s="180"/>
      <c r="T25" s="180"/>
      <c r="U25" s="180"/>
      <c r="V25" s="180"/>
      <c r="W25" s="180"/>
    </row>
    <row r="26" spans="2:23" s="56" customFormat="1" ht="36" hidden="1" customHeight="1" x14ac:dyDescent="0.25">
      <c r="B26" s="181" t="s">
        <v>112</v>
      </c>
      <c r="C26" s="181"/>
      <c r="D26" s="181"/>
      <c r="E26" s="181"/>
      <c r="F26" s="181"/>
      <c r="G26" s="181"/>
      <c r="H26" s="181"/>
      <c r="I26" s="181"/>
      <c r="J26" s="181"/>
      <c r="K26" s="181"/>
      <c r="L26" s="181"/>
      <c r="M26" s="181"/>
      <c r="N26" s="181"/>
      <c r="O26" s="181"/>
      <c r="P26" s="181"/>
      <c r="Q26" s="181"/>
      <c r="R26" s="181"/>
      <c r="S26" s="181"/>
      <c r="T26" s="181"/>
      <c r="U26" s="181"/>
      <c r="V26" s="181"/>
      <c r="W26" s="181"/>
    </row>
    <row r="27" spans="2:23" s="56" customFormat="1" ht="38.25" hidden="1" customHeight="1" x14ac:dyDescent="0.25">
      <c r="B27" s="165" t="s">
        <v>129</v>
      </c>
      <c r="C27" s="165"/>
      <c r="D27" s="165"/>
      <c r="E27" s="165"/>
      <c r="F27" s="165"/>
      <c r="G27" s="165"/>
      <c r="H27" s="165"/>
      <c r="I27" s="165"/>
      <c r="J27" s="165"/>
      <c r="K27" s="165"/>
      <c r="L27" s="165"/>
      <c r="M27" s="165"/>
      <c r="N27" s="165"/>
      <c r="O27" s="165"/>
      <c r="P27" s="165"/>
      <c r="Q27" s="165"/>
      <c r="R27" s="165"/>
      <c r="S27" s="165"/>
      <c r="T27" s="165"/>
      <c r="U27" s="165"/>
      <c r="V27" s="165"/>
      <c r="W27" s="165"/>
    </row>
    <row r="28" spans="2:23" s="56" customFormat="1" ht="19.5" hidden="1" customHeight="1" x14ac:dyDescent="0.25">
      <c r="B28" s="165" t="s">
        <v>60</v>
      </c>
      <c r="C28" s="165"/>
      <c r="D28" s="165"/>
      <c r="E28" s="165"/>
      <c r="F28" s="165"/>
      <c r="G28" s="165"/>
      <c r="H28" s="165"/>
      <c r="I28" s="165"/>
      <c r="J28" s="165"/>
      <c r="K28" s="165"/>
      <c r="L28" s="165"/>
      <c r="M28" s="165"/>
      <c r="N28" s="165"/>
      <c r="O28" s="165"/>
      <c r="P28" s="165"/>
      <c r="Q28" s="165"/>
      <c r="R28" s="165"/>
      <c r="S28" s="165"/>
      <c r="T28" s="165"/>
      <c r="U28" s="165"/>
      <c r="V28" s="165"/>
      <c r="W28" s="165"/>
    </row>
    <row r="29" spans="2:23" s="56" customFormat="1" ht="37.9" hidden="1" customHeight="1" x14ac:dyDescent="0.25">
      <c r="B29" s="180" t="s">
        <v>132</v>
      </c>
      <c r="C29" s="180"/>
      <c r="D29" s="180"/>
      <c r="E29" s="180"/>
      <c r="F29" s="180"/>
      <c r="G29" s="180"/>
      <c r="H29" s="180"/>
      <c r="I29" s="180"/>
      <c r="J29" s="180"/>
      <c r="K29" s="180"/>
      <c r="L29" s="180"/>
      <c r="M29" s="180"/>
      <c r="N29" s="180"/>
      <c r="O29" s="180"/>
      <c r="P29" s="180"/>
      <c r="Q29" s="180"/>
      <c r="R29" s="180"/>
      <c r="S29" s="180"/>
      <c r="T29" s="180"/>
      <c r="U29" s="180"/>
      <c r="V29" s="180"/>
      <c r="W29" s="180"/>
    </row>
    <row r="30" spans="2:23" s="56" customFormat="1" ht="15.75" hidden="1" x14ac:dyDescent="0.25">
      <c r="B30" s="180" t="s">
        <v>131</v>
      </c>
      <c r="C30" s="180"/>
      <c r="D30" s="180"/>
      <c r="E30" s="180"/>
      <c r="F30" s="180"/>
      <c r="G30" s="180"/>
      <c r="H30" s="180"/>
      <c r="I30" s="180"/>
      <c r="J30" s="180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</row>
    <row r="31" spans="2:23" s="56" customFormat="1" ht="35.25" hidden="1" customHeight="1" x14ac:dyDescent="0.25">
      <c r="B31" s="165" t="s">
        <v>61</v>
      </c>
      <c r="C31" s="165"/>
      <c r="D31" s="165"/>
      <c r="E31" s="165"/>
      <c r="F31" s="165"/>
      <c r="G31" s="165"/>
      <c r="H31" s="165"/>
      <c r="I31" s="165"/>
      <c r="J31" s="165"/>
      <c r="K31" s="165"/>
      <c r="L31" s="165"/>
      <c r="M31" s="165"/>
      <c r="N31" s="165"/>
      <c r="O31" s="165"/>
      <c r="P31" s="165"/>
      <c r="Q31" s="165"/>
      <c r="R31" s="165"/>
      <c r="S31" s="165"/>
      <c r="T31" s="165"/>
      <c r="U31" s="165"/>
      <c r="V31" s="165"/>
      <c r="W31" s="165"/>
    </row>
    <row r="32" spans="2:23" s="56" customFormat="1" ht="21" hidden="1" customHeight="1" x14ac:dyDescent="0.25">
      <c r="B32" s="165" t="s">
        <v>62</v>
      </c>
      <c r="C32" s="165"/>
      <c r="D32" s="165"/>
      <c r="E32" s="165"/>
      <c r="F32" s="165"/>
      <c r="G32" s="165"/>
      <c r="H32" s="165"/>
      <c r="I32" s="165"/>
      <c r="J32" s="165"/>
      <c r="K32" s="165"/>
      <c r="L32" s="165"/>
      <c r="M32" s="165"/>
      <c r="N32" s="165"/>
      <c r="O32" s="165"/>
      <c r="P32" s="165"/>
      <c r="Q32" s="165"/>
      <c r="R32" s="165"/>
      <c r="S32" s="165"/>
      <c r="T32" s="165"/>
      <c r="U32" s="165"/>
      <c r="V32" s="165"/>
      <c r="W32" s="165"/>
    </row>
    <row r="33" spans="2:23" s="56" customFormat="1" ht="21" hidden="1" customHeight="1" x14ac:dyDescent="0.25">
      <c r="B33" s="180" t="s">
        <v>111</v>
      </c>
      <c r="C33" s="180"/>
      <c r="D33" s="180"/>
      <c r="E33" s="180"/>
      <c r="F33" s="180"/>
      <c r="G33" s="180"/>
      <c r="H33" s="180"/>
      <c r="I33" s="180"/>
      <c r="J33" s="180"/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X9guMJtC7kDbDoK418jvGfvXcIDgAVCnwD7eS1AbjKBY45ZH78J2zZ8coCyjab5sebsYppmPvjIm1T8I+tXU9w==" saltValue="+9KWlyZ4lpgRbzC/JuxwoA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5" priority="4"/>
    <cfRule type="duplicateValues" dxfId="4" priority="5"/>
  </conditionalFormatting>
  <conditionalFormatting sqref="D15">
    <cfRule type="duplicateValues" dxfId="3" priority="6"/>
  </conditionalFormatting>
  <conditionalFormatting sqref="B15">
    <cfRule type="duplicateValues" dxfId="2" priority="1"/>
    <cfRule type="duplicateValues" dxfId="1" priority="2"/>
  </conditionalFormatting>
  <conditionalFormatting sqref="B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88" t="s">
        <v>105</v>
      </c>
      <c r="C4" s="188"/>
      <c r="D4" s="188"/>
      <c r="E4" s="188"/>
      <c r="F4" s="188"/>
      <c r="G4" s="188"/>
      <c r="H4" s="188"/>
      <c r="I4" s="188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89" t="s">
        <v>158</v>
      </c>
      <c r="C7" s="189"/>
      <c r="D7" s="189"/>
      <c r="E7" s="189"/>
      <c r="F7" s="189"/>
      <c r="G7" s="189"/>
      <c r="H7" s="189"/>
      <c r="I7" s="189"/>
      <c r="J7" s="64"/>
    </row>
    <row r="8" spans="2:12" ht="18.75" x14ac:dyDescent="0.25">
      <c r="B8" s="190" t="s">
        <v>159</v>
      </c>
      <c r="C8" s="190"/>
      <c r="D8" s="190"/>
      <c r="E8" s="190"/>
      <c r="F8" s="190"/>
      <c r="G8" s="190"/>
      <c r="H8" s="190"/>
      <c r="I8" s="190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91" t="s">
        <v>221</v>
      </c>
      <c r="C10" s="191"/>
      <c r="D10" s="191"/>
      <c r="E10" s="191"/>
      <c r="F10" s="191"/>
      <c r="G10" s="191"/>
      <c r="H10" s="191"/>
      <c r="I10" s="191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92" t="s">
        <v>1</v>
      </c>
      <c r="C12" s="192" t="s">
        <v>106</v>
      </c>
      <c r="D12" s="192" t="s">
        <v>140</v>
      </c>
      <c r="E12" s="192" t="s">
        <v>140</v>
      </c>
      <c r="F12" s="192" t="s">
        <v>140</v>
      </c>
      <c r="G12" s="192" t="s">
        <v>140</v>
      </c>
      <c r="H12" s="192" t="s">
        <v>140</v>
      </c>
      <c r="I12" s="192" t="s">
        <v>140</v>
      </c>
      <c r="J12" s="65"/>
      <c r="K12" s="71"/>
      <c r="L12" s="71"/>
    </row>
    <row r="13" spans="2:12" ht="18.75" x14ac:dyDescent="0.25">
      <c r="B13" s="192" t="s">
        <v>140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93" t="s">
        <v>108</v>
      </c>
      <c r="C17" s="193"/>
      <c r="D17" s="193"/>
      <c r="E17" s="193"/>
      <c r="F17" s="193"/>
      <c r="G17" s="193"/>
      <c r="H17" s="193"/>
      <c r="I17" s="193"/>
      <c r="J17" s="193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93" t="s">
        <v>109</v>
      </c>
      <c r="C18" s="193"/>
      <c r="D18" s="193"/>
      <c r="E18" s="193"/>
      <c r="F18" s="193"/>
      <c r="G18" s="193"/>
      <c r="H18" s="193"/>
      <c r="I18" s="193"/>
      <c r="J18" s="193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65" t="s">
        <v>110</v>
      </c>
      <c r="C19" s="165"/>
      <c r="D19" s="165"/>
      <c r="E19" s="165"/>
      <c r="F19" s="165"/>
      <c r="G19" s="165"/>
      <c r="H19" s="165"/>
      <c r="I19" s="165"/>
      <c r="J19" s="165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140</v>
      </c>
    </row>
    <row r="23" spans="2:23" x14ac:dyDescent="0.25">
      <c r="B23" t="s">
        <v>140</v>
      </c>
    </row>
    <row r="24" spans="2:23" x14ac:dyDescent="0.25">
      <c r="B24" t="s">
        <v>140</v>
      </c>
    </row>
  </sheetData>
  <sheetProtection algorithmName="SHA-512" hashValue="HmMn+CTRRb4Ngvm39nH3qkXpAG2Fanux+zT4jSd9fmU77wMv1kN4LUbH5FwLo99h7pM9PJR9YMEK8lxgRLaicg==" saltValue="k9MFp4rQSknjykaM9R+/yA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Захарова Дарья Петровна</cp:lastModifiedBy>
  <cp:lastPrinted>2022-02-04T17:27:26Z</cp:lastPrinted>
  <dcterms:created xsi:type="dcterms:W3CDTF">2018-08-07T02:20:41Z</dcterms:created>
  <dcterms:modified xsi:type="dcterms:W3CDTF">2026-05-13T14:20:23Z</dcterms:modified>
</cp:coreProperties>
</file>